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mc:AlternateContent xmlns:mc="http://schemas.openxmlformats.org/markup-compatibility/2006">
    <mc:Choice Requires="x15">
      <x15ac:absPath xmlns:x15ac="http://schemas.microsoft.com/office/spreadsheetml/2010/11/ac" url="C:\Users\kerry.stanfield\Desktop\Website\GDPR toolkit\"/>
    </mc:Choice>
  </mc:AlternateContent>
  <bookViews>
    <workbookView xWindow="0" yWindow="0" windowWidth="28800" windowHeight="12350" tabRatio="572"/>
  </bookViews>
  <sheets>
    <sheet name="GDPR Quiz" sheetId="7" r:id="rId1"/>
    <sheet name="Explore Vuture" sheetId="5" r:id="rId2"/>
    <sheet name="variables" sheetId="6" state="hidden" r:id="rId3"/>
  </sheets>
  <definedNames>
    <definedName name="LeadGen">#REF!</definedName>
    <definedName name="Operations">#REF!</definedName>
  </definedNames>
  <calcPr calcId="171026"/>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4" i="7" l="1"/>
  <c r="E20" i="7"/>
  <c r="J16" i="7"/>
  <c r="J15" i="7"/>
  <c r="J14" i="7"/>
  <c r="J13" i="7"/>
  <c r="J12" i="7"/>
  <c r="J11" i="7"/>
  <c r="J10" i="7"/>
  <c r="J9" i="7"/>
  <c r="J8" i="7"/>
  <c r="J7" i="7"/>
  <c r="E21" i="7"/>
  <c r="C18" i="7"/>
  <c r="E22" i="7"/>
</calcChain>
</file>

<file path=xl/sharedStrings.xml><?xml version="1.0" encoding="utf-8"?>
<sst xmlns="http://schemas.openxmlformats.org/spreadsheetml/2006/main" count="101" uniqueCount="75">
  <si>
    <r>
      <t xml:space="preserve">GDPR Quiz | </t>
    </r>
    <r>
      <rPr>
        <sz val="14"/>
        <color theme="0"/>
        <rFont val="Calibri Light"/>
        <family val="2"/>
      </rPr>
      <t>Take this 2 minute quiz to find out if you are GDPR savvy.</t>
    </r>
  </si>
  <si>
    <t>To get you going please enter your first name below. Ready? Set. Go!</t>
  </si>
  <si>
    <t>weight1</t>
  </si>
  <si>
    <t>weight2</t>
  </si>
  <si>
    <t>weight3</t>
  </si>
  <si>
    <t>Points</t>
  </si>
  <si>
    <t>Select your best answer</t>
  </si>
  <si>
    <r>
      <t xml:space="preserve"> </t>
    </r>
    <r>
      <rPr>
        <sz val="14"/>
        <color theme="0"/>
        <rFont val="Wingdings 3"/>
        <family val="1"/>
        <charset val="2"/>
      </rPr>
      <t>  </t>
    </r>
  </si>
  <si>
    <t>When is GDPR going to come into force?</t>
  </si>
  <si>
    <t>}}</t>
  </si>
  <si>
    <t>Was GDPR  initiated by the European Union and designed to update, strengthen and more importantly unify, data protection for individuals within the EU?</t>
  </si>
  <si>
    <t>What are the possible penalties for non-compliance?</t>
  </si>
  <si>
    <t>My company is not based in the EU so I don’t have to worry about it.</t>
  </si>
  <si>
    <t>If my client opts-in for event invitations, I can email them newsletters, too. Correct?</t>
  </si>
  <si>
    <t>Is getting verbal consent good enough?</t>
  </si>
  <si>
    <t>I have a collection of business cards given to me by attendees at an event.  Can I claim these people consented to be emailed by me?</t>
  </si>
  <si>
    <t>Does Brexit mean that the UK won’t have to worry about GDPR compliance in the future?</t>
  </si>
  <si>
    <t>For how long does the GDPR state that consent will remain valid before it needs 
to be renewed?</t>
  </si>
  <si>
    <t>Vuture has a magic wand that will make this headache go away. True?</t>
  </si>
  <si>
    <t>Number of questions you answered:</t>
  </si>
  <si>
    <t>Total number of correct answers:</t>
  </si>
  <si>
    <t>Your GDPR quiz score is:</t>
  </si>
  <si>
    <r>
      <t xml:space="preserve">Feel free to </t>
    </r>
    <r>
      <rPr>
        <b/>
        <u/>
        <sz val="16"/>
        <color theme="10"/>
        <rFont val="Calibri Light"/>
        <family val="2"/>
        <scheme val="major"/>
      </rPr>
      <t>explore</t>
    </r>
    <r>
      <rPr>
        <sz val="16"/>
        <color theme="10"/>
        <rFont val="Calibri Light"/>
        <family val="2"/>
        <scheme val="major"/>
      </rPr>
      <t xml:space="preserve"> the Vuture capabilities }</t>
    </r>
  </si>
  <si>
    <t>Vuture ALL-IN-ONE MARKETING AUTOMATION PLATFORM
Automate your entire marketing and business development cycle.</t>
  </si>
  <si>
    <r>
      <rPr>
        <sz val="20"/>
        <color theme="0"/>
        <rFont val="Calibri Light"/>
        <family val="2"/>
        <scheme val="major"/>
      </rPr>
      <t xml:space="preserve">The way your clients approach communication has evolved. </t>
    </r>
    <r>
      <rPr>
        <b/>
        <sz val="20"/>
        <color theme="0"/>
        <rFont val="Calibri Light"/>
        <family val="2"/>
        <scheme val="major"/>
      </rPr>
      <t xml:space="preserve">
So have their expectations.</t>
    </r>
  </si>
  <si>
    <t>A fully integrated marketing platform is at your fingertips, empowering marketing teams to seamlessly respond to each client’s needs.</t>
  </si>
  <si>
    <t>WEB MARKETING</t>
  </si>
  <si>
    <t>EMAIL MARKETING</t>
  </si>
  <si>
    <t>EVENT MARKETING</t>
  </si>
  <si>
    <t>PRINT MARKETING</t>
  </si>
  <si>
    <t>ALUMNI MARKETING</t>
  </si>
  <si>
    <t>MARKETING SURVEYS</t>
  </si>
  <si>
    <t>PERSONALISATION</t>
  </si>
  <si>
    <t>ROI</t>
  </si>
  <si>
    <t>Technology with a view to the future.</t>
  </si>
  <si>
    <t>Benefits gained from adopting marketing automation include:</t>
  </si>
  <si>
    <t>Consistency</t>
  </si>
  <si>
    <t>Time Saving</t>
  </si>
  <si>
    <t>Full CRM integration</t>
  </si>
  <si>
    <t>Personalisation</t>
  </si>
  <si>
    <t>Unify brand identity and tone of voice, and ensure data compliance wherever you are based.</t>
  </si>
  <si>
    <t>Schedule and plan the release of multiple
campaigns ahead of time, saving hours of work.</t>
  </si>
  <si>
    <t>Ensure leads are properly
nurtured and not forgotten during the process.</t>
  </si>
  <si>
    <t>Optimize the user experience by delivering personalized, relevant content.</t>
  </si>
  <si>
    <t>Data capture</t>
  </si>
  <si>
    <t>Efficiency</t>
  </si>
  <si>
    <t>Multichannel management</t>
  </si>
  <si>
    <t>Collect specific data and perceive insights that can be used to improve marketing initiatives and content relevency.</t>
  </si>
  <si>
    <t>Streamline automatic alternatives to tedious,
manual processes, freeing up time and reducing costs.</t>
  </si>
  <si>
    <t>Seamlessly track and analyze any channel’s performance and ROI.</t>
  </si>
  <si>
    <t>The time to automate is now. Ready to embrace a system that has consistently 
delivered to prestigious clients worldwide for more than a decade?</t>
  </si>
  <si>
    <t>See the Vuture platform in action.</t>
  </si>
  <si>
    <t>Book a demo</t>
  </si>
  <si>
    <t>&gt;</t>
  </si>
  <si>
    <r>
      <t>Want to learn more? Send your inquiry to</t>
    </r>
    <r>
      <rPr>
        <u/>
        <sz val="15"/>
        <color theme="0"/>
        <rFont val="Calibri Light"/>
        <family val="2"/>
      </rPr>
      <t xml:space="preserve"> explore@vutu.re</t>
    </r>
    <r>
      <rPr>
        <sz val="15"/>
        <color theme="0"/>
        <rFont val="Calibri Light"/>
        <family val="2"/>
      </rPr>
      <t xml:space="preserve"> or call one of our experts.
</t>
    </r>
    <r>
      <rPr>
        <b/>
        <sz val="15"/>
        <color theme="0"/>
        <rFont val="Calibri Light"/>
        <family val="2"/>
      </rPr>
      <t>London:</t>
    </r>
    <r>
      <rPr>
        <sz val="15"/>
        <color theme="0"/>
        <rFont val="Calibri Light"/>
        <family val="2"/>
      </rPr>
      <t xml:space="preserve"> +44 (0)20 7928 6250 / </t>
    </r>
    <r>
      <rPr>
        <b/>
        <sz val="15"/>
        <color theme="0"/>
        <rFont val="Calibri Light"/>
        <family val="2"/>
      </rPr>
      <t>New York</t>
    </r>
    <r>
      <rPr>
        <sz val="15"/>
        <color theme="0"/>
        <rFont val="Calibri Light"/>
        <family val="2"/>
      </rPr>
      <t xml:space="preserve">: +1 646 569 9079 / </t>
    </r>
    <r>
      <rPr>
        <b/>
        <sz val="15"/>
        <color theme="0"/>
        <rFont val="Calibri Light"/>
        <family val="2"/>
      </rPr>
      <t>Sydney</t>
    </r>
    <r>
      <rPr>
        <sz val="15"/>
        <color theme="0"/>
        <rFont val="Calibri Light"/>
        <family val="2"/>
      </rPr>
      <t>: +61 (02) 8216 0704</t>
    </r>
  </si>
  <si>
    <t>About Vuture</t>
  </si>
  <si>
    <r>
      <rPr>
        <sz val="11"/>
        <color theme="1"/>
        <rFont val="Calibri Light"/>
        <family val="2"/>
      </rPr>
      <t>Vuture is a global leader in marketing automation. With offices in London, New York and Sydney, we proudly serve the top 100 consultancy, accounting and legal firms in the world.
Our suite of technology has been designed to help build synergy and cement fruitful, long-lasting relationships between marketers, fee earners and their clients through full integration with CRM systems such as InterAction, ContactEase, Salesforce, OnePlace and Microsoft Dynamics.
From a data protection perspective, Vuture can also assist with compliance in an age of increasingly complex and compulsory regulations such as GDPR and other legislation.</t>
    </r>
    <r>
      <rPr>
        <b/>
        <sz val="11"/>
        <color theme="1"/>
        <rFont val="Calibri Light"/>
        <family val="2"/>
      </rPr>
      <t/>
    </r>
  </si>
  <si>
    <t>Variables</t>
  </si>
  <si>
    <t>Yes</t>
  </si>
  <si>
    <t>Regional increase of 7% tax</t>
  </si>
  <si>
    <t>No need to renew</t>
  </si>
  <si>
    <t>No</t>
  </si>
  <si>
    <t>Email server shut down globally</t>
  </si>
  <si>
    <t>1 year</t>
  </si>
  <si>
    <t>Don't know</t>
  </si>
  <si>
    <t>Greater of EUR 20 million OR 4% of worldwide turnover</t>
  </si>
  <si>
    <t>Not sure</t>
  </si>
  <si>
    <t>Not specified</t>
  </si>
  <si>
    <t>, would you be interested in learning more about how Preference Manager can help you improve your GDPR readiness?</t>
  </si>
  <si>
    <t xml:space="preserve"> out of 10</t>
  </si>
  <si>
    <t xml:space="preserve">Congratulations </t>
  </si>
  <si>
    <t>. You passed!</t>
  </si>
  <si>
    <t xml:space="preserve">Oops! Looks like you might need some help </t>
  </si>
  <si>
    <t>.</t>
  </si>
  <si>
    <t>It looks like you have not started the quiz yet!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</si>
</sst>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F800]dddd\,\ mmmm\ dd\,\ yyyy"/>
    <numFmt numFmtId="165" formatCode="dd/mm/yyyy;@"/>
    <numFmt numFmtId="166" formatCode="00"/>
    <numFmt numFmtId="167" formatCode="00."/>
  </numFmts>
  <fonts count="40">
    <font>
      <sz val="11"/>
      <color theme="1"/>
      <name val="Calibri Light"/>
      <family val="2"/>
    </font>
    <font>
      <sz val="18"/>
      <color theme="3"/>
      <name val="Calibri Light"/>
      <family val="2"/>
      <scheme val="major"/>
    </font>
    <font>
      <sz val="11"/>
      <color theme="0"/>
      <name val="Calibri Light"/>
      <family val="2"/>
    </font>
    <font>
      <sz val="15"/>
      <color theme="1" tint="-0.499984740745262"/>
      <name val="Calibri Light"/>
      <family val="2"/>
    </font>
    <font>
      <b/>
      <sz val="11"/>
      <color theme="1"/>
      <name val="Calibri Light"/>
      <family val="2"/>
    </font>
    <font>
      <sz val="36"/>
      <color theme="1"/>
      <name val="MS PGothic"/>
      <family val="2"/>
    </font>
    <font>
      <sz val="10"/>
      <color theme="1"/>
      <name val="Calibri Light"/>
      <family val="2"/>
    </font>
    <font>
      <sz val="27"/>
      <color theme="1"/>
      <name val="Oswald"/>
    </font>
    <font>
      <sz val="27"/>
      <color theme="0"/>
      <name val="Oswald"/>
    </font>
    <font>
      <sz val="14"/>
      <color theme="0"/>
      <name val="Calibri Light"/>
      <family val="2"/>
    </font>
    <font>
      <b/>
      <sz val="10"/>
      <color theme="1"/>
      <name val="Calibri Light"/>
      <family val="2"/>
    </font>
    <font>
      <sz val="16"/>
      <color theme="0"/>
      <name val="Calibri Light"/>
      <family val="2"/>
    </font>
    <font>
      <sz val="20"/>
      <color theme="4"/>
      <name val="MS PGothic"/>
      <family val="2"/>
    </font>
    <font>
      <u/>
      <sz val="16"/>
      <color theme="10"/>
      <name val="Oswald"/>
    </font>
    <font>
      <b/>
      <sz val="14"/>
      <color theme="0"/>
      <name val="Calibri Light"/>
      <family val="2"/>
      <scheme val="major"/>
    </font>
    <font>
      <b/>
      <sz val="20"/>
      <color theme="0"/>
      <name val="Calibri Light"/>
      <family val="2"/>
      <scheme val="major"/>
    </font>
    <font>
      <sz val="20"/>
      <color theme="0"/>
      <name val="Calibri Light"/>
      <family val="2"/>
      <scheme val="major"/>
    </font>
    <font>
      <u/>
      <sz val="12"/>
      <color theme="8" tint="-0.499984740745262"/>
      <name val="Calibri Light"/>
      <family val="2"/>
    </font>
    <font>
      <b/>
      <sz val="15"/>
      <color theme="1" tint="-0.499984740745262"/>
      <name val="Calibri Light"/>
      <family val="2"/>
    </font>
    <font>
      <sz val="18"/>
      <color theme="8" tint="-0.499984740745262"/>
      <name val="Calibri Light"/>
      <family val="2"/>
      <scheme val="major"/>
    </font>
    <font>
      <sz val="11"/>
      <color theme="1"/>
      <name val="Calibri"/>
      <family val="2"/>
    </font>
    <font>
      <b/>
      <sz val="14"/>
      <color theme="8" tint="-0.499984740745262"/>
      <name val="Calibri Light"/>
      <family val="2"/>
    </font>
    <font>
      <b/>
      <sz val="14"/>
      <color theme="4"/>
      <name val="Calibri Light"/>
      <family val="2"/>
    </font>
    <font>
      <sz val="20"/>
      <color theme="1"/>
      <name val="Oswald"/>
    </font>
    <font>
      <sz val="14"/>
      <color theme="1"/>
      <name val="Calibri Light"/>
      <family val="2"/>
    </font>
    <font>
      <sz val="10"/>
      <name val="Calibri Light"/>
      <family val="2"/>
      <scheme val="major"/>
    </font>
    <font>
      <sz val="22"/>
      <color theme="0"/>
      <name val="Calibri Light"/>
      <family val="2"/>
    </font>
    <font>
      <sz val="18"/>
      <color theme="1"/>
      <name val="Calibri Light"/>
      <family val="2"/>
    </font>
    <font>
      <b/>
      <sz val="16"/>
      <color theme="4"/>
      <name val="Calibri Light"/>
      <family val="2"/>
    </font>
    <font>
      <sz val="16"/>
      <color theme="10"/>
      <name val="Calibri Light"/>
      <family val="2"/>
      <scheme val="major"/>
    </font>
    <font>
      <b/>
      <u/>
      <sz val="16"/>
      <color theme="10"/>
      <name val="Calibri Light"/>
      <family val="2"/>
      <scheme val="major"/>
    </font>
    <font>
      <b/>
      <sz val="11"/>
      <color theme="0"/>
      <name val="Calibri Light"/>
      <family val="2"/>
    </font>
    <font>
      <b/>
      <sz val="9"/>
      <color theme="4"/>
      <name val="Wingdings 3"/>
      <family val="1"/>
      <charset val="2"/>
    </font>
    <font>
      <sz val="14"/>
      <color theme="0"/>
      <name val="Wingdings 3"/>
      <family val="1"/>
      <charset val="2"/>
    </font>
    <font>
      <b/>
      <sz val="15"/>
      <color theme="5"/>
      <name val="Calibri"/>
      <family val="2"/>
    </font>
    <font>
      <b/>
      <sz val="16"/>
      <color theme="1"/>
      <name val="Calibri Light"/>
      <family val="2"/>
    </font>
    <font>
      <sz val="17"/>
      <color theme="10"/>
      <name val="Calibri"/>
      <family val="2"/>
      <scheme val="minor"/>
    </font>
    <font>
      <sz val="15"/>
      <color theme="0"/>
      <name val="Calibri Light"/>
      <family val="2"/>
    </font>
    <font>
      <u/>
      <sz val="15"/>
      <color theme="0"/>
      <name val="Calibri Light"/>
      <family val="2"/>
    </font>
    <font>
      <b/>
      <sz val="15"/>
      <color theme="0"/>
      <name val="Calibri Light"/>
      <family val="2"/>
    </font>
  </fonts>
  <fills count="11">
    <fill>
      <patternFill patternType="none"/>
    </fill>
    <fill>
      <patternFill patternType="gray125"/>
    </fill>
    <fill>
      <patternFill patternType="solid">
        <fgColor theme="2"/>
        <bgColor indexed="64"/>
      </patternFill>
    </fill>
    <fill>
      <patternFill patternType="solid">
        <fgColor theme="5"/>
        <bgColor indexed="64"/>
      </patternFill>
    </fill>
    <fill>
      <patternFill patternType="solid">
        <fgColor theme="0"/>
        <bgColor indexed="64"/>
      </patternFill>
    </fill>
    <fill>
      <patternFill patternType="solid">
        <fgColor theme="4"/>
        <bgColor indexed="64"/>
      </patternFill>
    </fill>
    <fill>
      <patternFill patternType="solid">
        <fgColor rgb="FF414141"/>
        <bgColor indexed="64"/>
      </patternFill>
    </fill>
    <fill>
      <patternFill patternType="solid">
        <fgColor rgb="FF2A4C58"/>
        <bgColor indexed="64"/>
      </patternFill>
    </fill>
    <fill>
      <patternFill patternType="solid">
        <fgColor rgb="FF27839C"/>
        <bgColor indexed="64"/>
      </patternFill>
    </fill>
    <fill>
      <patternFill patternType="solid">
        <fgColor theme="3"/>
        <bgColor indexed="64"/>
      </patternFill>
    </fill>
    <fill>
      <patternFill patternType="solid">
        <fgColor rgb="FFF5F5F5"/>
        <bgColor indexed="64"/>
      </patternFill>
    </fill>
  </fills>
  <borders count="17">
    <border>
      <left/>
      <right/>
      <top/>
      <bottom/>
      <diagonal/>
    </border>
    <border>
      <left/>
      <right/>
      <top style="thin">
        <color theme="5"/>
      </top>
      <bottom/>
      <diagonal/>
    </border>
    <border>
      <left style="medium">
        <color theme="0"/>
      </left>
      <right/>
      <top/>
      <bottom/>
      <diagonal/>
    </border>
    <border>
      <left style="thin">
        <color theme="0"/>
      </left>
      <right style="thin">
        <color theme="0"/>
      </right>
      <top style="thin">
        <color theme="0"/>
      </top>
      <bottom style="thin">
        <color theme="0"/>
      </bottom>
      <diagonal/>
    </border>
    <border>
      <left/>
      <right/>
      <top/>
      <bottom style="thin">
        <color theme="0" tint="-0.24994659260841701"/>
      </bottom>
      <diagonal/>
    </border>
    <border>
      <left/>
      <right/>
      <top style="thin">
        <color theme="0" tint="-0.24994659260841701"/>
      </top>
      <bottom style="thin">
        <color theme="0" tint="-0.2499465926084170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medium">
        <color theme="5"/>
      </top>
      <bottom style="medium">
        <color theme="5"/>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int="-0.14996795556505021"/>
      </top>
      <bottom/>
      <diagonal/>
    </border>
    <border>
      <left/>
      <right/>
      <top/>
      <bottom style="thin">
        <color theme="0" tint="-0.34998626667073579"/>
      </bottom>
      <diagonal/>
    </border>
    <border>
      <left style="thin">
        <color theme="0" tint="-0.14996795556505021"/>
      </left>
      <right/>
      <top style="thin">
        <color theme="0" tint="-0.14996795556505021"/>
      </top>
      <bottom/>
      <diagonal/>
    </border>
    <border>
      <left style="thin">
        <color theme="0" tint="-0.14996795556505021"/>
      </left>
      <right/>
      <top/>
      <bottom style="thin">
        <color theme="0" tint="-0.14996795556505021"/>
      </bottom>
      <diagonal/>
    </border>
    <border>
      <left style="thin">
        <color theme="0" tint="-0.14996795556505021"/>
      </left>
      <right/>
      <top/>
      <bottom/>
      <diagonal/>
    </border>
    <border>
      <left style="medium">
        <color theme="0" tint="-0.14993743705557422"/>
      </left>
      <right style="medium">
        <color theme="0" tint="-0.14993743705557422"/>
      </right>
      <top style="medium">
        <color theme="0" tint="-0.14993743705557422"/>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7">
    <xf numFmtId="0" fontId="0" fillId="0" borderId="0"/>
    <xf numFmtId="0" fontId="1" fillId="0" borderId="0" applyNumberFormat="0" applyFill="0" applyBorder="0" applyAlignment="0" applyProtection="0"/>
    <xf numFmtId="0" fontId="3" fillId="0" borderId="1" applyNumberFormat="0" applyFill="0" applyProtection="0">
      <alignment vertical="top"/>
    </xf>
    <xf numFmtId="0" fontId="13" fillId="0" borderId="0" applyNumberFormat="0" applyFill="0" applyBorder="0" applyAlignment="0" applyProtection="0"/>
    <xf numFmtId="0" fontId="7" fillId="0" borderId="6">
      <alignment horizontal="center" vertical="center"/>
    </xf>
    <xf numFmtId="0" fontId="5" fillId="4" borderId="6">
      <alignment horizontal="center"/>
    </xf>
    <xf numFmtId="0" fontId="8" fillId="6" borderId="3">
      <alignment horizontal="center" vertical="center"/>
    </xf>
  </cellStyleXfs>
  <cellXfs count="80">
    <xf numFmtId="0" fontId="0" fillId="0" borderId="0" xfId="0"/>
    <xf numFmtId="0" fontId="0" fillId="0" borderId="0" xfId="0" applyAlignment="1">
      <alignment vertical="center"/>
    </xf>
    <xf numFmtId="0" fontId="0" fillId="4" borderId="0" xfId="0" applyFill="1"/>
    <xf numFmtId="0" fontId="0" fillId="4" borderId="0" xfId="0" applyFill="1" applyBorder="1"/>
    <xf numFmtId="0" fontId="2" fillId="3" borderId="0" xfId="0" applyFont="1" applyFill="1" applyBorder="1"/>
    <xf numFmtId="0" fontId="0" fillId="4" borderId="0" xfId="0" applyFill="1" applyBorder="1" applyAlignment="1"/>
    <xf numFmtId="0" fontId="0" fillId="5" borderId="0" xfId="0" applyFill="1" applyBorder="1"/>
    <xf numFmtId="0" fontId="0" fillId="6" borderId="0" xfId="0" applyFill="1" applyBorder="1"/>
    <xf numFmtId="0" fontId="0" fillId="6" borderId="0" xfId="0" applyFill="1" applyBorder="1" applyAlignment="1"/>
    <xf numFmtId="0" fontId="10" fillId="4" borderId="0" xfId="0" applyFont="1" applyFill="1" applyBorder="1" applyAlignment="1">
      <alignment horizontal="center"/>
    </xf>
    <xf numFmtId="0" fontId="0" fillId="4" borderId="0" xfId="0" applyFill="1" applyBorder="1" applyAlignment="1">
      <alignment vertical="top"/>
    </xf>
    <xf numFmtId="0" fontId="17" fillId="4" borderId="0" xfId="0" applyFont="1" applyFill="1" applyBorder="1" applyAlignment="1"/>
    <xf numFmtId="0" fontId="18" fillId="4" borderId="1" xfId="2" applyFont="1" applyFill="1">
      <alignment vertical="top"/>
    </xf>
    <xf numFmtId="0" fontId="19" fillId="4" borderId="0" xfId="1" applyFont="1" applyFill="1" applyBorder="1" applyAlignment="1"/>
    <xf numFmtId="0" fontId="0" fillId="4" borderId="7" xfId="0" applyFill="1" applyBorder="1"/>
    <xf numFmtId="0" fontId="0" fillId="4" borderId="11" xfId="0" applyFont="1" applyFill="1" applyBorder="1" applyAlignment="1">
      <alignment vertical="top" wrapText="1"/>
    </xf>
    <xf numFmtId="0" fontId="2" fillId="7" borderId="0" xfId="0" applyFont="1" applyFill="1" applyBorder="1"/>
    <xf numFmtId="0" fontId="12" fillId="6" borderId="3" xfId="0" applyFont="1" applyFill="1" applyBorder="1" applyAlignment="1" applyProtection="1">
      <alignment horizontal="center" vertical="center"/>
      <protection locked="0"/>
    </xf>
    <xf numFmtId="0" fontId="0" fillId="0" borderId="0" xfId="0" applyAlignment="1">
      <alignment vertical="top"/>
    </xf>
    <xf numFmtId="0" fontId="4" fillId="0" borderId="0" xfId="0" applyFont="1" applyAlignment="1">
      <alignment vertical="top"/>
    </xf>
    <xf numFmtId="166" fontId="0" fillId="0" borderId="0" xfId="0" applyNumberFormat="1"/>
    <xf numFmtId="165" fontId="6" fillId="0" borderId="0" xfId="0" applyNumberFormat="1" applyFont="1" applyAlignment="1">
      <alignment horizontal="left" vertical="top"/>
    </xf>
    <xf numFmtId="0" fontId="0" fillId="0" borderId="0" xfId="0" applyAlignment="1">
      <alignment horizontal="center" vertical="top"/>
    </xf>
    <xf numFmtId="0" fontId="6" fillId="0" borderId="0" xfId="0" applyFont="1" applyAlignment="1">
      <alignment horizontal="left"/>
    </xf>
    <xf numFmtId="0" fontId="6" fillId="0" borderId="0" xfId="0" applyFont="1" applyAlignment="1">
      <alignment horizontal="left" vertical="top"/>
    </xf>
    <xf numFmtId="165" fontId="6" fillId="0" borderId="0" xfId="0" applyNumberFormat="1" applyFont="1" applyAlignment="1">
      <alignment horizontal="left"/>
    </xf>
    <xf numFmtId="0" fontId="23" fillId="0" borderId="6" xfId="4" applyFont="1" applyAlignment="1">
      <alignment horizontal="left" vertical="center"/>
    </xf>
    <xf numFmtId="166" fontId="10" fillId="0" borderId="0" xfId="0" applyNumberFormat="1" applyFont="1" applyAlignment="1">
      <alignment horizontal="left"/>
    </xf>
    <xf numFmtId="0" fontId="6" fillId="0" borderId="0" xfId="0" applyFont="1" applyAlignment="1">
      <alignment horizontal="center" vertical="top"/>
    </xf>
    <xf numFmtId="0" fontId="20" fillId="0" borderId="5" xfId="0" applyFont="1" applyBorder="1" applyAlignment="1">
      <alignment horizontal="left" vertical="center" wrapText="1"/>
    </xf>
    <xf numFmtId="0" fontId="6" fillId="0" borderId="0" xfId="0" applyFont="1" applyAlignment="1">
      <alignment horizontal="center" vertical="center"/>
    </xf>
    <xf numFmtId="0" fontId="0" fillId="0" borderId="0" xfId="0" applyAlignment="1">
      <alignment horizontal="center" vertical="center"/>
    </xf>
    <xf numFmtId="164" fontId="6" fillId="0" borderId="0" xfId="0" applyNumberFormat="1" applyFont="1" applyAlignment="1">
      <alignment horizontal="left" vertical="top"/>
    </xf>
    <xf numFmtId="0" fontId="0" fillId="0" borderId="0" xfId="0" applyAlignment="1">
      <alignment horizontal="right" vertical="top"/>
    </xf>
    <xf numFmtId="0" fontId="0" fillId="0" borderId="0" xfId="0" applyAlignment="1">
      <alignment horizontal="left" vertical="center"/>
    </xf>
    <xf numFmtId="0" fontId="0" fillId="2" borderId="0" xfId="0" applyFill="1" applyAlignment="1">
      <alignment vertical="top"/>
    </xf>
    <xf numFmtId="0" fontId="0" fillId="8" borderId="0" xfId="0" applyFill="1" applyAlignment="1">
      <alignment vertical="top"/>
    </xf>
    <xf numFmtId="0" fontId="16" fillId="8" borderId="0" xfId="1" applyFont="1" applyFill="1" applyBorder="1" applyAlignment="1">
      <alignment vertical="center"/>
    </xf>
    <xf numFmtId="0" fontId="2" fillId="8" borderId="0" xfId="0" applyFont="1" applyFill="1" applyBorder="1"/>
    <xf numFmtId="0" fontId="0" fillId="3" borderId="0" xfId="0" applyFill="1" applyAlignment="1">
      <alignment vertical="top"/>
    </xf>
    <xf numFmtId="0" fontId="0" fillId="9" borderId="0" xfId="0" applyFill="1" applyAlignment="1">
      <alignment vertical="top"/>
    </xf>
    <xf numFmtId="0" fontId="20" fillId="0" borderId="4" xfId="0" applyFont="1" applyBorder="1" applyAlignment="1">
      <alignment horizontal="left" vertical="center" wrapText="1"/>
    </xf>
    <xf numFmtId="0" fontId="0" fillId="2" borderId="12" xfId="0" applyFill="1" applyBorder="1" applyAlignment="1">
      <alignment vertical="top"/>
    </xf>
    <xf numFmtId="0" fontId="0" fillId="2" borderId="13" xfId="0" applyFill="1" applyBorder="1" applyAlignment="1">
      <alignment vertical="top"/>
    </xf>
    <xf numFmtId="0" fontId="0" fillId="2" borderId="0" xfId="0" applyFill="1" applyBorder="1" applyAlignment="1">
      <alignment vertical="top"/>
    </xf>
    <xf numFmtId="0" fontId="0" fillId="2" borderId="14" xfId="0" applyFill="1" applyBorder="1" applyAlignment="1">
      <alignment vertical="top"/>
    </xf>
    <xf numFmtId="0" fontId="24" fillId="2" borderId="0" xfId="0" applyFont="1" applyFill="1" applyBorder="1" applyAlignment="1">
      <alignment horizontal="left" vertical="center" wrapText="1" indent="12"/>
    </xf>
    <xf numFmtId="0" fontId="4" fillId="0" borderId="0" xfId="0" applyFont="1" applyAlignment="1">
      <alignment horizontal="right" vertical="top"/>
    </xf>
    <xf numFmtId="0" fontId="4" fillId="0" borderId="0" xfId="0" applyFont="1" applyAlignment="1">
      <alignment horizontal="left" vertical="center"/>
    </xf>
    <xf numFmtId="0" fontId="26" fillId="8" borderId="0" xfId="0" applyFont="1" applyFill="1" applyBorder="1" applyAlignment="1">
      <alignment horizontal="left" indent="4"/>
    </xf>
    <xf numFmtId="0" fontId="0" fillId="2" borderId="0" xfId="0" applyFill="1" applyBorder="1" applyAlignment="1">
      <alignment horizontal="left" vertical="top" indent="7"/>
    </xf>
    <xf numFmtId="0" fontId="28" fillId="2" borderId="0" xfId="0" applyFont="1" applyFill="1" applyAlignment="1">
      <alignment horizontal="left" vertical="top" indent="7"/>
    </xf>
    <xf numFmtId="167" fontId="22" fillId="0" borderId="0" xfId="0" applyNumberFormat="1" applyFont="1" applyAlignment="1">
      <alignment horizontal="center" vertical="center"/>
    </xf>
    <xf numFmtId="0" fontId="27" fillId="0" borderId="0" xfId="0" applyFont="1" applyFill="1" applyAlignment="1">
      <alignment horizontal="right" vertical="top" shrinkToFit="1"/>
    </xf>
    <xf numFmtId="0" fontId="13" fillId="9" borderId="0" xfId="3" applyFont="1" applyFill="1" applyAlignment="1">
      <alignment horizontal="center" vertical="top"/>
    </xf>
    <xf numFmtId="164" fontId="25" fillId="10" borderId="16" xfId="0" applyNumberFormat="1" applyFont="1" applyFill="1" applyBorder="1" applyAlignment="1" applyProtection="1">
      <alignment horizontal="center" vertical="center" wrapText="1"/>
      <protection locked="0"/>
    </xf>
    <xf numFmtId="0" fontId="25" fillId="10" borderId="16" xfId="0" applyFont="1" applyFill="1" applyBorder="1" applyAlignment="1" applyProtection="1">
      <alignment horizontal="center" vertical="center" wrapText="1"/>
      <protection locked="0"/>
    </xf>
    <xf numFmtId="0" fontId="32" fillId="0" borderId="0" xfId="0" applyFont="1" applyAlignment="1">
      <alignment horizontal="right" vertical="center"/>
    </xf>
    <xf numFmtId="0" fontId="31" fillId="5" borderId="15" xfId="0" applyFont="1" applyFill="1" applyBorder="1" applyAlignment="1">
      <alignment horizontal="center" vertical="center"/>
    </xf>
    <xf numFmtId="0" fontId="9" fillId="5" borderId="0" xfId="0" applyFont="1" applyFill="1" applyBorder="1" applyAlignment="1">
      <alignment horizontal="center" vertical="center"/>
    </xf>
    <xf numFmtId="0" fontId="34" fillId="4" borderId="0" xfId="0" applyFont="1" applyFill="1" applyAlignment="1" applyProtection="1">
      <alignment horizontal="left" vertical="center" indent="8"/>
      <protection locked="0"/>
    </xf>
    <xf numFmtId="0" fontId="0" fillId="4" borderId="0" xfId="0" applyFont="1" applyFill="1" applyBorder="1" applyAlignment="1">
      <alignment vertical="top" wrapText="1"/>
    </xf>
    <xf numFmtId="0" fontId="0" fillId="6" borderId="0" xfId="0" applyFill="1"/>
    <xf numFmtId="0" fontId="29" fillId="8" borderId="0" xfId="3" applyFont="1" applyFill="1" applyAlignment="1">
      <alignment horizontal="center" vertical="center" wrapText="1"/>
    </xf>
    <xf numFmtId="0" fontId="35" fillId="2" borderId="10" xfId="0" applyFont="1" applyFill="1" applyBorder="1" applyAlignment="1">
      <alignment horizontal="left" wrapText="1" indent="7"/>
    </xf>
    <xf numFmtId="0" fontId="35" fillId="2" borderId="0" xfId="0" applyFont="1" applyFill="1" applyBorder="1" applyAlignment="1">
      <alignment horizontal="left" wrapText="1" indent="7"/>
    </xf>
    <xf numFmtId="0" fontId="29" fillId="9" borderId="0" xfId="3" applyFont="1" applyFill="1" applyAlignment="1" applyProtection="1">
      <alignment horizontal="center" vertical="center"/>
      <protection locked="0"/>
    </xf>
    <xf numFmtId="0" fontId="0" fillId="6" borderId="0" xfId="0" applyFill="1" applyAlignment="1">
      <alignment horizontal="center"/>
    </xf>
    <xf numFmtId="0" fontId="11" fillId="3" borderId="0" xfId="0" applyFont="1" applyFill="1" applyBorder="1" applyAlignment="1">
      <alignment horizontal="left" vertical="center" wrapText="1"/>
    </xf>
    <xf numFmtId="0" fontId="11" fillId="3" borderId="0" xfId="0" applyFont="1" applyFill="1" applyBorder="1" applyAlignment="1">
      <alignment horizontal="left" vertical="center"/>
    </xf>
    <xf numFmtId="0" fontId="15" fillId="6" borderId="0" xfId="4" applyFont="1" applyFill="1" applyBorder="1" applyAlignment="1">
      <alignment horizontal="left" vertical="center" wrapText="1"/>
    </xf>
    <xf numFmtId="0" fontId="14" fillId="6" borderId="2" xfId="4" applyFont="1" applyFill="1" applyBorder="1" applyAlignment="1">
      <alignment horizontal="left" vertical="center" wrapText="1" indent="1"/>
    </xf>
    <xf numFmtId="0" fontId="14" fillId="6" borderId="0" xfId="4" applyFont="1" applyFill="1" applyBorder="1" applyAlignment="1">
      <alignment horizontal="left" vertical="center" wrapText="1" indent="1"/>
    </xf>
    <xf numFmtId="0" fontId="21" fillId="5" borderId="0" xfId="0" applyFont="1" applyFill="1" applyBorder="1" applyAlignment="1">
      <alignment horizontal="left" vertical="top" wrapText="1" indent="1"/>
    </xf>
    <xf numFmtId="0" fontId="0" fillId="4" borderId="0" xfId="0" applyFont="1" applyFill="1" applyBorder="1" applyAlignment="1">
      <alignment vertical="top" wrapText="1"/>
    </xf>
    <xf numFmtId="0" fontId="37" fillId="6" borderId="0" xfId="0" applyFont="1" applyFill="1" applyBorder="1" applyAlignment="1">
      <alignment horizontal="center" vertical="center" wrapText="1"/>
    </xf>
    <xf numFmtId="0" fontId="11" fillId="6" borderId="0" xfId="0" applyFont="1" applyFill="1" applyBorder="1" applyAlignment="1">
      <alignment horizontal="right" vertical="center" indent="1"/>
    </xf>
    <xf numFmtId="0" fontId="36" fillId="6" borderId="8" xfId="3" applyFont="1" applyFill="1" applyBorder="1" applyAlignment="1" applyProtection="1">
      <alignment horizontal="center" vertical="center"/>
      <protection locked="0"/>
    </xf>
    <xf numFmtId="0" fontId="36" fillId="6" borderId="9" xfId="3" applyFont="1" applyFill="1" applyBorder="1" applyAlignment="1" applyProtection="1">
      <alignment horizontal="center" vertical="center"/>
      <protection locked="0"/>
    </xf>
    <xf numFmtId="0" fontId="0" fillId="6" borderId="0" xfId="0" applyFill="1" applyAlignment="1"/>
  </cellXfs>
  <cellStyles count="7">
    <cellStyle name="do the match - linked" xfId="6"/>
    <cellStyle name="Do the math" xfId="4"/>
    <cellStyle name="go" xfId="5"/>
    <cellStyle name="Heading 2" xfId="2" builtinId="17" customBuiltin="1"/>
    <cellStyle name="Hyperlink" xfId="3" builtinId="8" customBuiltin="1"/>
    <cellStyle name="Normal" xfId="0" builtinId="0"/>
    <cellStyle name="Title" xfId="1" builtinId="15"/>
  </cellStyles>
  <dxfs count="0"/>
  <tableStyles count="0" defaultTableStyle="TableStyleMedium2" defaultPivotStyle="PivotStyleLight16"/>
  <colors>
    <mruColors>
      <color rgb="FF414141"/>
      <color rgb="FFF5F5F5"/>
      <color rgb="FFFFFFFF"/>
      <color rgb="FF27839C"/>
      <color rgb="FFF2F2F2"/>
      <color rgb="FF2A4C58"/>
      <color rgb="FF83B500"/>
      <color rgb="FFB5E1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hyperlink" Target="#'GDPR Quiz'!A1"/><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absolute">
    <xdr:from>
      <xdr:col>4</xdr:col>
      <xdr:colOff>678180</xdr:colOff>
      <xdr:row>0</xdr:row>
      <xdr:rowOff>0</xdr:rowOff>
    </xdr:from>
    <xdr:to>
      <xdr:col>6</xdr:col>
      <xdr:colOff>0</xdr:colOff>
      <xdr:row>0</xdr:row>
      <xdr:rowOff>312420</xdr:rowOff>
    </xdr:to>
    <xdr:pic>
      <xdr:nvPicPr>
        <xdr:cNvPr id="4" name="Picture 3">
          <a:extLst>
            <a:ext uri="{FF2B5EF4-FFF2-40B4-BE49-F238E27FC236}">
              <a16:creationId xmlns:a16="http://schemas.microsoft.com/office/drawing/2014/main" id="{071A3F40-9CE6-4239-91DB-F58F2219F76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8816"/>
        <a:stretch/>
      </xdr:blipFill>
      <xdr:spPr>
        <a:xfrm>
          <a:off x="6717030" y="0"/>
          <a:ext cx="871890" cy="312420"/>
        </a:xfrm>
        <a:prstGeom prst="rect">
          <a:avLst/>
        </a:prstGeom>
      </xdr:spPr>
    </xdr:pic>
    <xdr:clientData/>
  </xdr:twoCellAnchor>
  <xdr:twoCellAnchor editAs="oneCell">
    <xdr:from>
      <xdr:col>0</xdr:col>
      <xdr:colOff>0</xdr:colOff>
      <xdr:row>0</xdr:row>
      <xdr:rowOff>0</xdr:rowOff>
    </xdr:from>
    <xdr:to>
      <xdr:col>2</xdr:col>
      <xdr:colOff>664794</xdr:colOff>
      <xdr:row>5</xdr:row>
      <xdr:rowOff>0</xdr:rowOff>
    </xdr:to>
    <xdr:pic>
      <xdr:nvPicPr>
        <xdr:cNvPr id="10" name="Picture 9">
          <a:extLst>
            <a:ext uri="{FF2B5EF4-FFF2-40B4-BE49-F238E27FC236}">
              <a16:creationId xmlns:a16="http://schemas.microsoft.com/office/drawing/2014/main" id="{375AA015-729F-4E5E-A8BA-7032E0113A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flipH="1">
          <a:off x="0" y="0"/>
          <a:ext cx="1167714" cy="12801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174673</xdr:colOff>
      <xdr:row>0</xdr:row>
      <xdr:rowOff>87916</xdr:rowOff>
    </xdr:from>
    <xdr:to>
      <xdr:col>7</xdr:col>
      <xdr:colOff>1366894</xdr:colOff>
      <xdr:row>0</xdr:row>
      <xdr:rowOff>479775</xdr:rowOff>
    </xdr:to>
    <xdr:pic>
      <xdr:nvPicPr>
        <xdr:cNvPr id="15" name="logo">
          <a:extLst>
            <a:ext uri="{FF2B5EF4-FFF2-40B4-BE49-F238E27FC236}">
              <a16:creationId xmlns:a16="http://schemas.microsoft.com/office/drawing/2014/main" id="{00000000-0008-0000-0300-00000F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8816"/>
        <a:stretch/>
      </xdr:blipFill>
      <xdr:spPr>
        <a:xfrm>
          <a:off x="5931583" y="87916"/>
          <a:ext cx="1192221" cy="391859"/>
        </a:xfrm>
        <a:prstGeom prst="rect">
          <a:avLst/>
        </a:prstGeom>
      </xdr:spPr>
    </xdr:pic>
    <xdr:clientData/>
  </xdr:twoCellAnchor>
  <xdr:twoCellAnchor editAs="oneCell">
    <xdr:from>
      <xdr:col>1</xdr:col>
      <xdr:colOff>697368</xdr:colOff>
      <xdr:row>5</xdr:row>
      <xdr:rowOff>12920</xdr:rowOff>
    </xdr:from>
    <xdr:to>
      <xdr:col>7</xdr:col>
      <xdr:colOff>888452</xdr:colOff>
      <xdr:row>8</xdr:row>
      <xdr:rowOff>539323</xdr:rowOff>
    </xdr:to>
    <xdr:grpSp>
      <xdr:nvGrpSpPr>
        <xdr:cNvPr id="35" name="Group 34">
          <a:extLst>
            <a:ext uri="{FF2B5EF4-FFF2-40B4-BE49-F238E27FC236}">
              <a16:creationId xmlns:a16="http://schemas.microsoft.com/office/drawing/2014/main" id="{00000000-0008-0000-0300-000023000000}"/>
            </a:ext>
          </a:extLst>
        </xdr:cNvPr>
        <xdr:cNvGrpSpPr/>
      </xdr:nvGrpSpPr>
      <xdr:grpSpPr>
        <a:xfrm>
          <a:off x="764043" y="2041745"/>
          <a:ext cx="6191834" cy="1431278"/>
          <a:chOff x="752945" y="2317970"/>
          <a:chExt cx="5713407" cy="1451175"/>
        </a:xfrm>
      </xdr:grpSpPr>
      <xdr:pic>
        <xdr:nvPicPr>
          <xdr:cNvPr id="19" name="Picture 18">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96244" y="3337145"/>
            <a:ext cx="398457" cy="432000"/>
          </a:xfrm>
          <a:prstGeom prst="rect">
            <a:avLst/>
          </a:prstGeom>
        </xdr:spPr>
      </xdr:pic>
      <xdr:pic>
        <xdr:nvPicPr>
          <xdr:cNvPr id="20" name="Picture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7894" y="3337145"/>
            <a:ext cx="398457" cy="432000"/>
          </a:xfrm>
          <a:prstGeom prst="rect">
            <a:avLst/>
          </a:prstGeom>
        </xdr:spPr>
      </xdr:pic>
      <xdr:pic>
        <xdr:nvPicPr>
          <xdr:cNvPr id="25" name="Picture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96244" y="2317970"/>
            <a:ext cx="398457" cy="432000"/>
          </a:xfrm>
          <a:prstGeom prst="rect">
            <a:avLst/>
          </a:prstGeom>
        </xdr:spPr>
      </xdr:pic>
      <xdr:pic>
        <xdr:nvPicPr>
          <xdr:cNvPr id="26" name="Picture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067895" y="2317970"/>
            <a:ext cx="398457" cy="432000"/>
          </a:xfrm>
          <a:prstGeom prst="rect">
            <a:avLst/>
          </a:prstGeom>
        </xdr:spPr>
      </xdr:pic>
      <xdr:pic>
        <xdr:nvPicPr>
          <xdr:cNvPr id="27" name="Picture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52945" y="3337145"/>
            <a:ext cx="398457" cy="432000"/>
          </a:xfrm>
          <a:prstGeom prst="rect">
            <a:avLst/>
          </a:prstGeom>
        </xdr:spPr>
      </xdr:pic>
      <xdr:pic>
        <xdr:nvPicPr>
          <xdr:cNvPr id="28" name="Picture 27">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524595" y="3337145"/>
            <a:ext cx="398457" cy="432000"/>
          </a:xfrm>
          <a:prstGeom prst="rect">
            <a:avLst/>
          </a:prstGeom>
        </xdr:spPr>
      </xdr:pic>
      <xdr:pic>
        <xdr:nvPicPr>
          <xdr:cNvPr id="33" name="Picture 32">
            <a:extLst>
              <a:ext uri="{FF2B5EF4-FFF2-40B4-BE49-F238E27FC236}">
                <a16:creationId xmlns:a16="http://schemas.microsoft.com/office/drawing/2014/main" id="{00000000-0008-0000-0300-000021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52945" y="2317970"/>
            <a:ext cx="398457" cy="432000"/>
          </a:xfrm>
          <a:prstGeom prst="rect">
            <a:avLst/>
          </a:prstGeom>
        </xdr:spPr>
      </xdr:pic>
      <xdr:pic>
        <xdr:nvPicPr>
          <xdr:cNvPr id="34" name="Picture 33">
            <a:extLst>
              <a:ext uri="{FF2B5EF4-FFF2-40B4-BE49-F238E27FC236}">
                <a16:creationId xmlns:a16="http://schemas.microsoft.com/office/drawing/2014/main" id="{00000000-0008-0000-0300-00002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524593" y="2317970"/>
            <a:ext cx="398457" cy="432000"/>
          </a:xfrm>
          <a:prstGeom prst="rect">
            <a:avLst/>
          </a:prstGeom>
        </xdr:spPr>
      </xdr:pic>
    </xdr:grpSp>
    <xdr:clientData/>
  </xdr:twoCellAnchor>
  <xdr:twoCellAnchor editAs="oneCell">
    <xdr:from>
      <xdr:col>1</xdr:col>
      <xdr:colOff>292350</xdr:colOff>
      <xdr:row>7</xdr:row>
      <xdr:rowOff>96712</xdr:rowOff>
    </xdr:from>
    <xdr:to>
      <xdr:col>2</xdr:col>
      <xdr:colOff>93203</xdr:colOff>
      <xdr:row>7</xdr:row>
      <xdr:rowOff>96712</xdr:rowOff>
    </xdr:to>
    <xdr:cxnSp macro="">
      <xdr:nvCxnSpPr>
        <xdr:cNvPr id="37" name="Straight Arrow Connector 36">
          <a:extLst>
            <a:ext uri="{FF2B5EF4-FFF2-40B4-BE49-F238E27FC236}">
              <a16:creationId xmlns:a16="http://schemas.microsoft.com/office/drawing/2014/main" id="{00000000-0008-0000-0300-000025000000}"/>
            </a:ext>
          </a:extLst>
        </xdr:cNvPr>
        <xdr:cNvCxnSpPr/>
      </xdr:nvCxnSpPr>
      <xdr:spPr>
        <a:xfrm>
          <a:off x="359025" y="2801812"/>
          <a:ext cx="1440000" cy="0"/>
        </a:xfrm>
        <a:prstGeom prst="straightConnector1">
          <a:avLst/>
        </a:prstGeom>
        <a:ln cap="rnd">
          <a:solidFill>
            <a:schemeClr val="bg1">
              <a:lumMod val="50000"/>
            </a:schemeClr>
          </a:solidFill>
          <a:round/>
          <a:tailEnd type="triangl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309298</xdr:colOff>
      <xdr:row>7</xdr:row>
      <xdr:rowOff>96712</xdr:rowOff>
    </xdr:from>
    <xdr:to>
      <xdr:col>4</xdr:col>
      <xdr:colOff>108202</xdr:colOff>
      <xdr:row>7</xdr:row>
      <xdr:rowOff>96712</xdr:rowOff>
    </xdr:to>
    <xdr:cxnSp macro="">
      <xdr:nvCxnSpPr>
        <xdr:cNvPr id="38" name="Straight Arrow Connector 37">
          <a:extLst>
            <a:ext uri="{FF2B5EF4-FFF2-40B4-BE49-F238E27FC236}">
              <a16:creationId xmlns:a16="http://schemas.microsoft.com/office/drawing/2014/main" id="{00000000-0008-0000-0300-000026000000}"/>
            </a:ext>
          </a:extLst>
        </xdr:cNvPr>
        <xdr:cNvCxnSpPr/>
      </xdr:nvCxnSpPr>
      <xdr:spPr>
        <a:xfrm flipH="1">
          <a:off x="1976173" y="2801812"/>
          <a:ext cx="1800000" cy="0"/>
        </a:xfrm>
        <a:prstGeom prst="straightConnector1">
          <a:avLst/>
        </a:prstGeom>
        <a:ln cap="rnd">
          <a:solidFill>
            <a:schemeClr val="bg1">
              <a:lumMod val="50000"/>
            </a:schemeClr>
          </a:solidFill>
          <a:round/>
          <a:headEnd type="triangle" w="sm" len="med"/>
          <a:tailEnd type="triangl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254502</xdr:colOff>
      <xdr:row>7</xdr:row>
      <xdr:rowOff>96712</xdr:rowOff>
    </xdr:from>
    <xdr:to>
      <xdr:col>6</xdr:col>
      <xdr:colOff>53405</xdr:colOff>
      <xdr:row>7</xdr:row>
      <xdr:rowOff>96712</xdr:rowOff>
    </xdr:to>
    <xdr:cxnSp macro="">
      <xdr:nvCxnSpPr>
        <xdr:cNvPr id="39" name="Straight Arrow Connector 38">
          <a:extLst>
            <a:ext uri="{FF2B5EF4-FFF2-40B4-BE49-F238E27FC236}">
              <a16:creationId xmlns:a16="http://schemas.microsoft.com/office/drawing/2014/main" id="{00000000-0008-0000-0300-000027000000}"/>
            </a:ext>
          </a:extLst>
        </xdr:cNvPr>
        <xdr:cNvCxnSpPr/>
      </xdr:nvCxnSpPr>
      <xdr:spPr>
        <a:xfrm>
          <a:off x="3883527" y="2801812"/>
          <a:ext cx="1800000" cy="0"/>
        </a:xfrm>
        <a:prstGeom prst="straightConnector1">
          <a:avLst/>
        </a:prstGeom>
        <a:ln cap="rnd">
          <a:solidFill>
            <a:schemeClr val="bg1">
              <a:lumMod val="50000"/>
            </a:schemeClr>
          </a:solidFill>
          <a:round/>
          <a:headEnd type="triangle" w="sm" len="med"/>
          <a:tailEnd type="triangl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212692</xdr:colOff>
      <xdr:row>7</xdr:row>
      <xdr:rowOff>96712</xdr:rowOff>
    </xdr:from>
    <xdr:to>
      <xdr:col>7</xdr:col>
      <xdr:colOff>1290742</xdr:colOff>
      <xdr:row>7</xdr:row>
      <xdr:rowOff>96712</xdr:rowOff>
    </xdr:to>
    <xdr:cxnSp macro="">
      <xdr:nvCxnSpPr>
        <xdr:cNvPr id="40" name="Straight Arrow Connector 39">
          <a:extLst>
            <a:ext uri="{FF2B5EF4-FFF2-40B4-BE49-F238E27FC236}">
              <a16:creationId xmlns:a16="http://schemas.microsoft.com/office/drawing/2014/main" id="{00000000-0008-0000-0300-000028000000}"/>
            </a:ext>
          </a:extLst>
        </xdr:cNvPr>
        <xdr:cNvCxnSpPr/>
      </xdr:nvCxnSpPr>
      <xdr:spPr>
        <a:xfrm flipH="1">
          <a:off x="5803867" y="2801812"/>
          <a:ext cx="1440000" cy="0"/>
        </a:xfrm>
        <a:prstGeom prst="straightConnector1">
          <a:avLst/>
        </a:prstGeom>
        <a:ln cap="rnd">
          <a:solidFill>
            <a:schemeClr val="bg1">
              <a:lumMod val="50000"/>
            </a:schemeClr>
          </a:solidFill>
          <a:round/>
          <a:tailEnd type="triangl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229032</xdr:colOff>
      <xdr:row>5</xdr:row>
      <xdr:rowOff>6078</xdr:rowOff>
    </xdr:from>
    <xdr:to>
      <xdr:col>2</xdr:col>
      <xdr:colOff>229032</xdr:colOff>
      <xdr:row>7</xdr:row>
      <xdr:rowOff>273</xdr:rowOff>
    </xdr:to>
    <xdr:cxnSp macro="">
      <xdr:nvCxnSpPr>
        <xdr:cNvPr id="43" name="Straight Arrow Connector 42">
          <a:extLst>
            <a:ext uri="{FF2B5EF4-FFF2-40B4-BE49-F238E27FC236}">
              <a16:creationId xmlns:a16="http://schemas.microsoft.com/office/drawing/2014/main" id="{00000000-0008-0000-0300-00002B000000}"/>
            </a:ext>
          </a:extLst>
        </xdr:cNvPr>
        <xdr:cNvCxnSpPr/>
      </xdr:nvCxnSpPr>
      <xdr:spPr>
        <a:xfrm rot="16200000" flipH="1">
          <a:off x="1535907" y="2337753"/>
          <a:ext cx="720000" cy="0"/>
        </a:xfrm>
        <a:prstGeom prst="straightConnector1">
          <a:avLst/>
        </a:prstGeom>
        <a:ln cap="rnd">
          <a:solidFill>
            <a:schemeClr val="bg1">
              <a:lumMod val="50000"/>
            </a:schemeClr>
          </a:solidFill>
          <a:round/>
          <a:tailEnd type="triangl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146315</xdr:colOff>
      <xdr:row>5</xdr:row>
      <xdr:rowOff>6078</xdr:rowOff>
    </xdr:from>
    <xdr:to>
      <xdr:col>6</xdr:col>
      <xdr:colOff>146315</xdr:colOff>
      <xdr:row>7</xdr:row>
      <xdr:rowOff>273</xdr:rowOff>
    </xdr:to>
    <xdr:cxnSp macro="">
      <xdr:nvCxnSpPr>
        <xdr:cNvPr id="44" name="Straight Arrow Connector 43">
          <a:extLst>
            <a:ext uri="{FF2B5EF4-FFF2-40B4-BE49-F238E27FC236}">
              <a16:creationId xmlns:a16="http://schemas.microsoft.com/office/drawing/2014/main" id="{00000000-0008-0000-0300-00002C000000}"/>
            </a:ext>
          </a:extLst>
        </xdr:cNvPr>
        <xdr:cNvCxnSpPr/>
      </xdr:nvCxnSpPr>
      <xdr:spPr>
        <a:xfrm rot="16200000" flipH="1">
          <a:off x="5377490" y="2337753"/>
          <a:ext cx="720000" cy="0"/>
        </a:xfrm>
        <a:prstGeom prst="straightConnector1">
          <a:avLst/>
        </a:prstGeom>
        <a:ln cap="rnd">
          <a:solidFill>
            <a:schemeClr val="bg1">
              <a:lumMod val="50000"/>
            </a:schemeClr>
          </a:solidFill>
          <a:round/>
          <a:tailEnd type="triangl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229032</xdr:colOff>
      <xdr:row>8</xdr:row>
      <xdr:rowOff>1</xdr:rowOff>
    </xdr:from>
    <xdr:to>
      <xdr:col>2</xdr:col>
      <xdr:colOff>229032</xdr:colOff>
      <xdr:row>9</xdr:row>
      <xdr:rowOff>177923</xdr:rowOff>
    </xdr:to>
    <xdr:cxnSp macro="">
      <xdr:nvCxnSpPr>
        <xdr:cNvPr id="45" name="Straight Arrow Connector 44">
          <a:extLst>
            <a:ext uri="{FF2B5EF4-FFF2-40B4-BE49-F238E27FC236}">
              <a16:creationId xmlns:a16="http://schemas.microsoft.com/office/drawing/2014/main" id="{00000000-0008-0000-0300-00002D000000}"/>
            </a:ext>
          </a:extLst>
        </xdr:cNvPr>
        <xdr:cNvCxnSpPr/>
      </xdr:nvCxnSpPr>
      <xdr:spPr>
        <a:xfrm rot="5400000" flipH="1" flipV="1">
          <a:off x="1535907" y="3255601"/>
          <a:ext cx="720000" cy="0"/>
        </a:xfrm>
        <a:prstGeom prst="straightConnector1">
          <a:avLst/>
        </a:prstGeom>
        <a:ln cap="rnd">
          <a:solidFill>
            <a:schemeClr val="bg1">
              <a:lumMod val="50000"/>
            </a:schemeClr>
          </a:solidFill>
          <a:round/>
          <a:tailEnd type="triangl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146315</xdr:colOff>
      <xdr:row>8</xdr:row>
      <xdr:rowOff>1</xdr:rowOff>
    </xdr:from>
    <xdr:to>
      <xdr:col>6</xdr:col>
      <xdr:colOff>146315</xdr:colOff>
      <xdr:row>9</xdr:row>
      <xdr:rowOff>177923</xdr:rowOff>
    </xdr:to>
    <xdr:cxnSp macro="">
      <xdr:nvCxnSpPr>
        <xdr:cNvPr id="46" name="Straight Arrow Connector 45">
          <a:extLst>
            <a:ext uri="{FF2B5EF4-FFF2-40B4-BE49-F238E27FC236}">
              <a16:creationId xmlns:a16="http://schemas.microsoft.com/office/drawing/2014/main" id="{00000000-0008-0000-0300-00002E000000}"/>
            </a:ext>
          </a:extLst>
        </xdr:cNvPr>
        <xdr:cNvCxnSpPr/>
      </xdr:nvCxnSpPr>
      <xdr:spPr>
        <a:xfrm rot="5400000" flipH="1" flipV="1">
          <a:off x="5377490" y="3255601"/>
          <a:ext cx="720000" cy="0"/>
        </a:xfrm>
        <a:prstGeom prst="straightConnector1">
          <a:avLst/>
        </a:prstGeom>
        <a:ln cap="rnd">
          <a:solidFill>
            <a:schemeClr val="bg1">
              <a:lumMod val="50000"/>
            </a:schemeClr>
          </a:solidFill>
          <a:round/>
          <a:tailEnd type="triangl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191250</xdr:colOff>
      <xdr:row>5</xdr:row>
      <xdr:rowOff>6078</xdr:rowOff>
    </xdr:from>
    <xdr:to>
      <xdr:col>4</xdr:col>
      <xdr:colOff>191250</xdr:colOff>
      <xdr:row>7</xdr:row>
      <xdr:rowOff>273</xdr:rowOff>
    </xdr:to>
    <xdr:cxnSp macro="">
      <xdr:nvCxnSpPr>
        <xdr:cNvPr id="47" name="Straight Arrow Connector 46">
          <a:extLst>
            <a:ext uri="{FF2B5EF4-FFF2-40B4-BE49-F238E27FC236}">
              <a16:creationId xmlns:a16="http://schemas.microsoft.com/office/drawing/2014/main" id="{00000000-0008-0000-0300-00002F000000}"/>
            </a:ext>
          </a:extLst>
        </xdr:cNvPr>
        <xdr:cNvCxnSpPr/>
      </xdr:nvCxnSpPr>
      <xdr:spPr>
        <a:xfrm rot="16200000" flipH="1">
          <a:off x="3460275" y="2337753"/>
          <a:ext cx="720000" cy="0"/>
        </a:xfrm>
        <a:prstGeom prst="straightConnector1">
          <a:avLst/>
        </a:prstGeom>
        <a:ln cap="rnd">
          <a:solidFill>
            <a:schemeClr val="bg1">
              <a:lumMod val="50000"/>
            </a:schemeClr>
          </a:solidFill>
          <a:round/>
          <a:tailEnd type="triangl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191250</xdr:colOff>
      <xdr:row>8</xdr:row>
      <xdr:rowOff>1</xdr:rowOff>
    </xdr:from>
    <xdr:to>
      <xdr:col>4</xdr:col>
      <xdr:colOff>191250</xdr:colOff>
      <xdr:row>9</xdr:row>
      <xdr:rowOff>177923</xdr:rowOff>
    </xdr:to>
    <xdr:cxnSp macro="">
      <xdr:nvCxnSpPr>
        <xdr:cNvPr id="48" name="Straight Arrow Connector 47">
          <a:extLst>
            <a:ext uri="{FF2B5EF4-FFF2-40B4-BE49-F238E27FC236}">
              <a16:creationId xmlns:a16="http://schemas.microsoft.com/office/drawing/2014/main" id="{00000000-0008-0000-0300-000030000000}"/>
            </a:ext>
          </a:extLst>
        </xdr:cNvPr>
        <xdr:cNvCxnSpPr/>
      </xdr:nvCxnSpPr>
      <xdr:spPr>
        <a:xfrm rot="5400000" flipH="1" flipV="1">
          <a:off x="3460275" y="3255601"/>
          <a:ext cx="720000" cy="0"/>
        </a:xfrm>
        <a:prstGeom prst="straightConnector1">
          <a:avLst/>
        </a:prstGeom>
        <a:ln cap="rnd">
          <a:solidFill>
            <a:schemeClr val="bg1">
              <a:lumMod val="50000"/>
            </a:schemeClr>
          </a:solidFill>
          <a:round/>
          <a:tailEnd type="triangl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615595</xdr:colOff>
      <xdr:row>17</xdr:row>
      <xdr:rowOff>1120</xdr:rowOff>
    </xdr:from>
    <xdr:to>
      <xdr:col>7</xdr:col>
      <xdr:colOff>1407595</xdr:colOff>
      <xdr:row>21</xdr:row>
      <xdr:rowOff>21595</xdr:rowOff>
    </xdr:to>
    <xdr:sp macro="" textlink="">
      <xdr:nvSpPr>
        <xdr:cNvPr id="51" name="Oval 50">
          <a:hlinkClick xmlns:r="http://schemas.openxmlformats.org/officeDocument/2006/relationships" r:id="rId10"/>
          <a:extLst>
            <a:ext uri="{FF2B5EF4-FFF2-40B4-BE49-F238E27FC236}">
              <a16:creationId xmlns:a16="http://schemas.microsoft.com/office/drawing/2014/main" id="{00000000-0008-0000-0300-000033000000}"/>
            </a:ext>
          </a:extLst>
        </xdr:cNvPr>
        <xdr:cNvSpPr>
          <a:spLocks/>
        </xdr:cNvSpPr>
      </xdr:nvSpPr>
      <xdr:spPr>
        <a:xfrm>
          <a:off x="6254395" y="6649570"/>
          <a:ext cx="792000" cy="792000"/>
        </a:xfrm>
        <a:prstGeom prst="ellipse">
          <a:avLst/>
        </a:prstGeom>
        <a:solidFill>
          <a:srgbClr val="83B500"/>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ctr"/>
          <a:r>
            <a:rPr lang="en-GB" sz="1000">
              <a:solidFill>
                <a:schemeClr val="bg1"/>
              </a:solidFill>
            </a:rPr>
            <a:t>BACK to the</a:t>
          </a:r>
          <a:r>
            <a:rPr lang="en-GB" sz="1000" baseline="0">
              <a:solidFill>
                <a:schemeClr val="bg1"/>
              </a:solidFill>
            </a:rPr>
            <a:t> </a:t>
          </a:r>
          <a:r>
            <a:rPr lang="en-GB" sz="1000">
              <a:solidFill>
                <a:schemeClr val="bg1"/>
              </a:solidFill>
            </a:rPr>
            <a:t>QUIZ</a:t>
          </a:r>
        </a:p>
      </xdr:txBody>
    </xdr:sp>
    <xdr:clientData/>
  </xdr:twoCellAnchor>
</xdr:wsDr>
</file>

<file path=xl/theme/theme1.xml><?xml version="1.0" encoding="utf-8"?>
<a:theme xmlns:a="http://schemas.openxmlformats.org/drawingml/2006/main" name="Office Theme">
  <a:themeElements>
    <a:clrScheme name="Vuture">
      <a:dk1>
        <a:srgbClr val="535454"/>
      </a:dk1>
      <a:lt1>
        <a:sysClr val="window" lastClr="FFFFFF"/>
      </a:lt1>
      <a:dk2>
        <a:srgbClr val="535454"/>
      </a:dk2>
      <a:lt2>
        <a:srgbClr val="F5F5F5"/>
      </a:lt2>
      <a:accent1>
        <a:srgbClr val="83B500"/>
      </a:accent1>
      <a:accent2>
        <a:srgbClr val="27859C"/>
      </a:accent2>
      <a:accent3>
        <a:srgbClr val="BABABA"/>
      </a:accent3>
      <a:accent4>
        <a:srgbClr val="DDDDDD"/>
      </a:accent4>
      <a:accent5>
        <a:srgbClr val="535454"/>
      </a:accent5>
      <a:accent6>
        <a:srgbClr val="FFE600"/>
      </a:accent6>
      <a:hlink>
        <a:srgbClr val="FFFFFF"/>
      </a:hlink>
      <a:folHlink>
        <a:srgbClr val="CBD2D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vutu.re/explore"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vutu.re/explore/?source=ROMI-Calculato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showGridLines="0" tabSelected="1" workbookViewId="0">
      <pane ySplit="5" topLeftCell="A6" activePane="bottomLeft" state="frozen"/>
      <selection pane="bottomLeft" activeCell="C7" sqref="C7"/>
    </sheetView>
  </sheetViews>
  <sheetFormatPr defaultColWidth="0" defaultRowHeight="14.5" zeroHeight="1"/>
  <cols>
    <col min="1" max="1" width="0.7265625" style="18" customWidth="1"/>
    <col min="2" max="2" width="6.08984375" style="18" customWidth="1"/>
    <col min="3" max="3" width="73.90625" style="18" customWidth="1"/>
    <col min="4" max="4" width="1.6328125" style="18" customWidth="1"/>
    <col min="5" max="5" width="20.453125" style="31" customWidth="1"/>
    <col min="6" max="6" width="0.7265625" style="18" customWidth="1"/>
    <col min="7" max="10" width="8.90625" style="22" hidden="1" customWidth="1"/>
    <col min="11" max="16384" width="8.90625" style="18" hidden="1"/>
  </cols>
  <sheetData>
    <row r="1" spans="1:10" ht="25" customHeight="1">
      <c r="A1" s="36"/>
      <c r="B1" s="36"/>
      <c r="C1" s="49" t="s">
        <v>0</v>
      </c>
      <c r="D1" s="37"/>
      <c r="E1" s="38"/>
      <c r="F1" s="38"/>
      <c r="G1" s="4"/>
    </row>
    <row r="2" spans="1:10" ht="14.5" customHeight="1">
      <c r="A2" s="42"/>
      <c r="B2" s="46"/>
      <c r="C2" s="64" t="s">
        <v>1</v>
      </c>
      <c r="D2" s="64"/>
      <c r="E2" s="64"/>
      <c r="F2" s="35"/>
      <c r="G2" s="18"/>
      <c r="H2" s="18"/>
      <c r="I2" s="18"/>
      <c r="J2" s="18"/>
    </row>
    <row r="3" spans="1:10" ht="19.149999999999999" customHeight="1">
      <c r="A3" s="45"/>
      <c r="B3" s="46"/>
      <c r="C3" s="65"/>
      <c r="D3" s="65"/>
      <c r="E3" s="65"/>
      <c r="F3" s="35"/>
      <c r="G3" s="18"/>
      <c r="H3" s="18"/>
      <c r="I3" s="18"/>
      <c r="J3" s="18"/>
    </row>
    <row r="4" spans="1:10" ht="24" customHeight="1" thickBot="1">
      <c r="A4" s="43"/>
      <c r="B4" s="46"/>
      <c r="C4" s="60"/>
      <c r="D4" s="50"/>
      <c r="E4" s="50"/>
      <c r="F4" s="35"/>
      <c r="G4" s="28" t="s">
        <v>2</v>
      </c>
      <c r="H4" s="28" t="s">
        <v>3</v>
      </c>
      <c r="I4" s="28" t="s">
        <v>4</v>
      </c>
      <c r="J4" s="28" t="s">
        <v>5</v>
      </c>
    </row>
    <row r="5" spans="1:10" ht="18.399999999999999" customHeight="1">
      <c r="A5" s="44"/>
      <c r="B5" s="46"/>
      <c r="C5" s="51"/>
      <c r="D5" s="44"/>
      <c r="E5" s="58" t="s">
        <v>6</v>
      </c>
      <c r="F5" s="35"/>
      <c r="G5" s="28"/>
      <c r="H5" s="28"/>
      <c r="I5" s="28"/>
      <c r="J5" s="28"/>
    </row>
    <row r="6" spans="1:10" ht="18.5">
      <c r="E6" s="59" t="s">
        <v>7</v>
      </c>
    </row>
    <row r="7" spans="1:10" s="1" customFormat="1" ht="30" customHeight="1">
      <c r="B7" s="52">
        <v>1</v>
      </c>
      <c r="C7" s="41" t="s">
        <v>8</v>
      </c>
      <c r="D7" s="57" t="s">
        <v>9</v>
      </c>
      <c r="E7" s="55"/>
      <c r="G7" s="30">
        <v>0</v>
      </c>
      <c r="H7" s="30">
        <v>1</v>
      </c>
      <c r="I7" s="30">
        <v>0</v>
      </c>
      <c r="J7" s="30" t="b">
        <f>IF(E7=variables!$B$4,'GDPR Quiz'!G7, IF('GDPR Quiz'!E7=variables!$B$5,'GDPR Quiz'!H7, IF('GDPR Quiz'!E7=variables!$B$6,'GDPR Quiz'!I7)))</f>
        <v>0</v>
      </c>
    </row>
    <row r="8" spans="1:10" s="1" customFormat="1" ht="30" customHeight="1">
      <c r="B8" s="52">
        <v>2</v>
      </c>
      <c r="C8" s="29" t="s">
        <v>10</v>
      </c>
      <c r="D8" s="57" t="s">
        <v>9</v>
      </c>
      <c r="E8" s="56"/>
      <c r="G8" s="30">
        <v>1</v>
      </c>
      <c r="H8" s="30">
        <v>0</v>
      </c>
      <c r="I8" s="30">
        <v>0</v>
      </c>
      <c r="J8" s="30" t="b">
        <f>IF(E8=variables!C4,'GDPR Quiz'!G8, IF('GDPR Quiz'!E8=variables!C5,'GDPR Quiz'!H8, IF('GDPR Quiz'!E8=variables!C6,'GDPR Quiz'!I8)))</f>
        <v>0</v>
      </c>
    </row>
    <row r="9" spans="1:10" s="1" customFormat="1" ht="30" customHeight="1">
      <c r="B9" s="52">
        <v>3</v>
      </c>
      <c r="C9" s="29" t="s">
        <v>11</v>
      </c>
      <c r="D9" s="57" t="s">
        <v>9</v>
      </c>
      <c r="E9" s="56"/>
      <c r="G9" s="30">
        <v>0</v>
      </c>
      <c r="H9" s="30">
        <v>0</v>
      </c>
      <c r="I9" s="30">
        <v>1</v>
      </c>
      <c r="J9" s="30" t="b">
        <f>IF(E9=variables!D4,'GDPR Quiz'!G9, IF('GDPR Quiz'!E9=variables!D5,'GDPR Quiz'!H9, IF('GDPR Quiz'!E9=variables!D6,'GDPR Quiz'!I9)))</f>
        <v>0</v>
      </c>
    </row>
    <row r="10" spans="1:10" s="1" customFormat="1" ht="30" customHeight="1">
      <c r="B10" s="52">
        <v>4</v>
      </c>
      <c r="C10" s="29" t="s">
        <v>12</v>
      </c>
      <c r="D10" s="57" t="s">
        <v>9</v>
      </c>
      <c r="E10" s="56"/>
      <c r="G10" s="30">
        <v>0</v>
      </c>
      <c r="H10" s="30">
        <v>1</v>
      </c>
      <c r="I10" s="30">
        <v>0</v>
      </c>
      <c r="J10" s="30" t="b">
        <f>IF(E10=variables!E4,'GDPR Quiz'!G10, IF('GDPR Quiz'!E10=variables!E5,'GDPR Quiz'!H10, IF('GDPR Quiz'!E10=variables!E6,'GDPR Quiz'!I10)))</f>
        <v>0</v>
      </c>
    </row>
    <row r="11" spans="1:10" s="1" customFormat="1" ht="30" customHeight="1">
      <c r="B11" s="52">
        <v>5</v>
      </c>
      <c r="C11" s="29" t="s">
        <v>13</v>
      </c>
      <c r="D11" s="57" t="s">
        <v>9</v>
      </c>
      <c r="E11" s="56"/>
      <c r="G11" s="30">
        <v>0</v>
      </c>
      <c r="H11" s="30">
        <v>1</v>
      </c>
      <c r="I11" s="30">
        <v>0</v>
      </c>
      <c r="J11" s="30" t="b">
        <f>IF(E11=variables!F4,'GDPR Quiz'!G11, IF('GDPR Quiz'!E11=variables!F5,'GDPR Quiz'!H11, IF('GDPR Quiz'!E11=variables!F6,'GDPR Quiz'!I11)))</f>
        <v>0</v>
      </c>
    </row>
    <row r="12" spans="1:10" s="1" customFormat="1" ht="30" customHeight="1">
      <c r="B12" s="52">
        <v>6</v>
      </c>
      <c r="C12" s="29" t="s">
        <v>14</v>
      </c>
      <c r="D12" s="57" t="s">
        <v>9</v>
      </c>
      <c r="E12" s="56"/>
      <c r="G12" s="30">
        <v>0</v>
      </c>
      <c r="H12" s="30">
        <v>1</v>
      </c>
      <c r="I12" s="30">
        <v>0</v>
      </c>
      <c r="J12" s="30" t="b">
        <f>IF(E12=variables!G4,'GDPR Quiz'!G12, IF('GDPR Quiz'!E12=variables!G5,'GDPR Quiz'!H12, IF('GDPR Quiz'!E12=variables!G6,'GDPR Quiz'!I12)))</f>
        <v>0</v>
      </c>
    </row>
    <row r="13" spans="1:10" s="1" customFormat="1" ht="30" customHeight="1">
      <c r="B13" s="52">
        <v>7</v>
      </c>
      <c r="C13" s="29" t="s">
        <v>15</v>
      </c>
      <c r="D13" s="57" t="s">
        <v>9</v>
      </c>
      <c r="E13" s="56"/>
      <c r="G13" s="30">
        <v>0</v>
      </c>
      <c r="H13" s="30">
        <v>1</v>
      </c>
      <c r="I13" s="30">
        <v>0</v>
      </c>
      <c r="J13" s="30" t="b">
        <f>IF(E13=variables!H4,'GDPR Quiz'!G13, IF('GDPR Quiz'!E13=variables!H5,'GDPR Quiz'!H13, IF('GDPR Quiz'!E13=variables!H6,'GDPR Quiz'!I13)))</f>
        <v>0</v>
      </c>
    </row>
    <row r="14" spans="1:10" s="1" customFormat="1" ht="30" customHeight="1">
      <c r="B14" s="52">
        <v>8</v>
      </c>
      <c r="C14" s="29" t="s">
        <v>16</v>
      </c>
      <c r="D14" s="57" t="s">
        <v>9</v>
      </c>
      <c r="E14" s="56"/>
      <c r="G14" s="30">
        <v>0</v>
      </c>
      <c r="H14" s="30">
        <v>1</v>
      </c>
      <c r="I14" s="30">
        <v>0</v>
      </c>
      <c r="J14" s="30" t="b">
        <f>IF(E14=variables!I4,'GDPR Quiz'!G14, IF('GDPR Quiz'!E14=variables!I5,'GDPR Quiz'!H14, IF('GDPR Quiz'!E14=variables!I6,'GDPR Quiz'!I14)))</f>
        <v>0</v>
      </c>
    </row>
    <row r="15" spans="1:10" s="1" customFormat="1" ht="30" customHeight="1">
      <c r="B15" s="52">
        <v>9</v>
      </c>
      <c r="C15" s="29" t="s">
        <v>17</v>
      </c>
      <c r="D15" s="57" t="s">
        <v>9</v>
      </c>
      <c r="E15" s="56"/>
      <c r="G15" s="30">
        <v>0</v>
      </c>
      <c r="H15" s="30">
        <v>0</v>
      </c>
      <c r="I15" s="30">
        <v>1</v>
      </c>
      <c r="J15" s="30" t="b">
        <f>IF(E15=variables!J4,'GDPR Quiz'!G15, IF('GDPR Quiz'!E15=variables!J5,'GDPR Quiz'!H15, IF('GDPR Quiz'!E15=variables!J6,'GDPR Quiz'!I15)))</f>
        <v>0</v>
      </c>
    </row>
    <row r="16" spans="1:10" s="1" customFormat="1" ht="30" customHeight="1">
      <c r="B16" s="52">
        <v>10</v>
      </c>
      <c r="C16" s="29" t="s">
        <v>18</v>
      </c>
      <c r="D16" s="57" t="s">
        <v>9</v>
      </c>
      <c r="E16" s="56"/>
      <c r="G16" s="30">
        <v>1</v>
      </c>
      <c r="H16" s="30">
        <v>0</v>
      </c>
      <c r="I16" s="30">
        <v>0</v>
      </c>
      <c r="J16" s="30" t="b">
        <f>IF(E16=variables!K4,'GDPR Quiz'!G16, IF('GDPR Quiz'!E16=variables!K5,'GDPR Quiz'!H16, IF('GDPR Quiz'!E16=variables!K6,'GDPR Quiz'!I16)))</f>
        <v>0</v>
      </c>
    </row>
    <row r="17" spans="1:10"/>
    <row r="18" spans="1:10" ht="23.5">
      <c r="C18" s="53" t="str">
        <f>IF(E21&gt;=7,variables!B10&amp;'GDPR Quiz'!C4&amp;variables!B11,IF(E21&lt;7,variables!B13&amp;'GDPR Quiz'!C4&amp;variables!B14))</f>
        <v>Oops! Looks like you might need some help .</v>
      </c>
      <c r="E18" s="34"/>
    </row>
    <row r="19" spans="1:10">
      <c r="C19" s="33"/>
      <c r="E19" s="34"/>
    </row>
    <row r="20" spans="1:10">
      <c r="C20" s="33" t="s">
        <v>19</v>
      </c>
      <c r="E20" s="34">
        <f>COUNTA(E7:E16)</f>
        <v>0</v>
      </c>
    </row>
    <row r="21" spans="1:10">
      <c r="C21" s="33" t="s">
        <v>20</v>
      </c>
      <c r="E21" s="34">
        <f>SUM(J7:J16)</f>
        <v>0</v>
      </c>
    </row>
    <row r="22" spans="1:10">
      <c r="C22" s="47" t="s">
        <v>21</v>
      </c>
      <c r="D22" s="19"/>
      <c r="E22" s="48" t="str">
        <f>IF(E21&lt;&gt;"",E21&amp;variables!B9,"")</f>
        <v>0 out of 10</v>
      </c>
    </row>
    <row r="23" spans="1:10"/>
    <row r="24" spans="1:10" ht="54" customHeight="1">
      <c r="A24" s="63" t="str">
        <f>IF(C4&lt;&gt;"",C4&amp;variables!B8,"")</f>
        <v/>
      </c>
      <c r="B24" s="63"/>
      <c r="C24" s="63"/>
      <c r="D24" s="63"/>
      <c r="E24" s="63"/>
      <c r="F24" s="39"/>
    </row>
    <row r="25" spans="1:10" ht="26.5" customHeight="1">
      <c r="A25" s="40"/>
      <c r="B25" s="66" t="s">
        <v>22</v>
      </c>
      <c r="C25" s="66"/>
      <c r="D25" s="66"/>
      <c r="E25" s="66"/>
      <c r="F25" s="54"/>
      <c r="G25" s="54"/>
      <c r="H25" s="54"/>
      <c r="I25" s="54"/>
      <c r="J25" s="54"/>
    </row>
  </sheetData>
  <sheetProtection algorithmName="SHA-512" hashValue="nb8sfiHMtSeEnIHVjpI6y2g9ykrwIjC/LIpZjKiOrobT658nFJsJn/cqx4QVHZVXo7NZpKSClEdAtrmf1dni6g==" saltValue="fVGVj8tkY29xqtjVJx3QVQ==" spinCount="100000" sheet="1"/>
  <mergeCells count="3">
    <mergeCell ref="A24:E24"/>
    <mergeCell ref="C2:E3"/>
    <mergeCell ref="B25:E25"/>
  </mergeCells>
  <hyperlinks>
    <hyperlink ref="A24:E24" location="'Explore Vuture'!A1" display="'Explore Vuture'!A1"/>
    <hyperlink ref="B25" r:id="rId1" display="Feel free to explore the Vuture capabilities"/>
  </hyperlinks>
  <pageMargins left="0.11811023622047245" right="0.11811023622047245" top="0.35433070866141736" bottom="0.35433070866141736" header="0.11811023622047245" footer="0.11811023622047245"/>
  <pageSetup paperSize="9" scale="97" fitToHeight="0" orientation="portrait" horizontalDpi="1200" verticalDpi="1200" r:id="rId2"/>
  <drawing r:id="rId3"/>
  <extLst>
    <ext xmlns:x14="http://schemas.microsoft.com/office/spreadsheetml/2009/9/main" uri="{CCE6A557-97BC-4b89-ADB6-D9C93CAAB3DF}">
      <x14:dataValidations xmlns:xm="http://schemas.microsoft.com/office/excel/2006/main" count="9">
        <x14:dataValidation type="list" allowBlank="1" showInputMessage="1" showErrorMessage="1">
          <x14:formula1>
            <xm:f>variables!$B$4:$B$6</xm:f>
          </x14:formula1>
          <xm:sqref>E7</xm:sqref>
        </x14:dataValidation>
        <x14:dataValidation type="list" allowBlank="1" showInputMessage="1" showErrorMessage="1">
          <x14:formula1>
            <xm:f>variables!$C$4:$C$6</xm:f>
          </x14:formula1>
          <xm:sqref>E8</xm:sqref>
        </x14:dataValidation>
        <x14:dataValidation type="list" allowBlank="1" showInputMessage="1" showErrorMessage="1">
          <x14:formula1>
            <xm:f>variables!$D$4:$D$6</xm:f>
          </x14:formula1>
          <xm:sqref>E9</xm:sqref>
        </x14:dataValidation>
        <x14:dataValidation type="list" allowBlank="1" showInputMessage="1" showErrorMessage="1">
          <x14:formula1>
            <xm:f>variables!$E$4:$E$6</xm:f>
          </x14:formula1>
          <xm:sqref>E10</xm:sqref>
        </x14:dataValidation>
        <x14:dataValidation type="list" allowBlank="1" showInputMessage="1" showErrorMessage="1">
          <x14:formula1>
            <xm:f>variables!$F$4:$F$6</xm:f>
          </x14:formula1>
          <xm:sqref>E11</xm:sqref>
        </x14:dataValidation>
        <x14:dataValidation type="list" allowBlank="1" showInputMessage="1" showErrorMessage="1">
          <x14:formula1>
            <xm:f>variables!$G$4:$G$6</xm:f>
          </x14:formula1>
          <xm:sqref>E12:E13</xm:sqref>
        </x14:dataValidation>
        <x14:dataValidation type="list" allowBlank="1" showInputMessage="1" showErrorMessage="1">
          <x14:formula1>
            <xm:f>variables!$I$4:$I$6</xm:f>
          </x14:formula1>
          <xm:sqref>E14</xm:sqref>
        </x14:dataValidation>
        <x14:dataValidation type="list" allowBlank="1" showInputMessage="1" showErrorMessage="1">
          <x14:formula1>
            <xm:f>variables!$J$4:$J$6</xm:f>
          </x14:formula1>
          <xm:sqref>E15</xm:sqref>
        </x14:dataValidation>
        <x14:dataValidation type="list" allowBlank="1" showInputMessage="1" showErrorMessage="1">
          <x14:formula1>
            <xm:f>variables!$K$4:$K$6</xm:f>
          </x14:formula1>
          <xm:sqref>E16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showGridLines="0" showRowColHeaders="0" zoomScaleNormal="100" workbookViewId="0">
      <selection activeCell="B1" sqref="B1:G1"/>
    </sheetView>
  </sheetViews>
  <sheetFormatPr defaultColWidth="0" defaultRowHeight="14.5" zeroHeight="1"/>
  <cols>
    <col min="1" max="1" width="0.90625" style="3" customWidth="1"/>
    <col min="2" max="2" width="21.453125" style="5" customWidth="1"/>
    <col min="3" max="3" width="4.7265625" style="5" customWidth="1"/>
    <col min="4" max="4" width="21.453125" style="5" customWidth="1"/>
    <col min="5" max="5" width="4.7265625" style="5" customWidth="1"/>
    <col min="6" max="6" width="21.453125" style="5" customWidth="1"/>
    <col min="7" max="7" width="4.7265625" style="5" customWidth="1"/>
    <col min="8" max="8" width="21.453125" style="5" customWidth="1"/>
    <col min="9" max="9" width="0.90625" style="3" customWidth="1"/>
    <col min="10" max="16384" width="9" style="3" hidden="1"/>
  </cols>
  <sheetData>
    <row r="1" spans="1:9" s="14" customFormat="1" ht="45" customHeight="1" thickBot="1">
      <c r="A1" s="4"/>
      <c r="B1" s="68" t="s">
        <v>23</v>
      </c>
      <c r="C1" s="69"/>
      <c r="D1" s="69"/>
      <c r="E1" s="69"/>
      <c r="F1" s="69"/>
      <c r="G1" s="69"/>
      <c r="H1" s="16"/>
      <c r="I1" s="4"/>
    </row>
    <row r="2" spans="1:9" s="2" customFormat="1">
      <c r="A2" s="67"/>
      <c r="B2" s="79"/>
      <c r="C2" s="79"/>
      <c r="D2" s="79"/>
      <c r="E2" s="79"/>
      <c r="F2" s="79"/>
      <c r="G2" s="79"/>
      <c r="H2" s="79"/>
      <c r="I2" s="62"/>
    </row>
    <row r="3" spans="1:9" ht="72" customHeight="1">
      <c r="A3" s="67"/>
      <c r="B3" s="70" t="s">
        <v>24</v>
      </c>
      <c r="C3" s="70"/>
      <c r="D3" s="70"/>
      <c r="E3" s="71" t="s">
        <v>25</v>
      </c>
      <c r="F3" s="72"/>
      <c r="G3" s="72"/>
      <c r="H3" s="72"/>
      <c r="I3" s="7"/>
    </row>
    <row r="4" spans="1:9">
      <c r="A4" s="67"/>
      <c r="B4" s="8"/>
      <c r="C4" s="8"/>
      <c r="D4" s="8"/>
      <c r="E4" s="8"/>
      <c r="F4" s="8"/>
      <c r="G4" s="8"/>
      <c r="H4" s="8"/>
      <c r="I4" s="7"/>
    </row>
    <row r="5" spans="1:9">
      <c r="B5" s="3"/>
      <c r="C5" s="3"/>
      <c r="D5" s="3"/>
      <c r="F5" s="3"/>
      <c r="G5" s="3"/>
      <c r="H5" s="3"/>
    </row>
    <row r="6" spans="1:9" ht="42.75" customHeight="1"/>
    <row r="7" spans="1:9">
      <c r="B7" s="9" t="s">
        <v>26</v>
      </c>
      <c r="C7" s="3"/>
      <c r="D7" s="9" t="s">
        <v>27</v>
      </c>
      <c r="F7" s="9" t="s">
        <v>28</v>
      </c>
      <c r="G7" s="3"/>
      <c r="H7" s="9" t="s">
        <v>29</v>
      </c>
    </row>
    <row r="8" spans="1:9">
      <c r="B8" s="3"/>
      <c r="C8" s="3"/>
      <c r="D8" s="3"/>
      <c r="F8" s="3"/>
      <c r="G8" s="3"/>
      <c r="H8" s="3"/>
    </row>
    <row r="9" spans="1:9" ht="42.75" customHeight="1">
      <c r="B9" s="3"/>
      <c r="C9" s="3"/>
      <c r="D9" s="3"/>
      <c r="F9" s="3"/>
      <c r="G9" s="3"/>
      <c r="H9" s="3"/>
    </row>
    <row r="10" spans="1:9">
      <c r="B10" s="9" t="s">
        <v>30</v>
      </c>
      <c r="C10" s="3"/>
      <c r="D10" s="9" t="s">
        <v>31</v>
      </c>
      <c r="F10" s="9" t="s">
        <v>32</v>
      </c>
      <c r="G10" s="3"/>
      <c r="H10" s="9" t="s">
        <v>33</v>
      </c>
    </row>
    <row r="11" spans="1:9">
      <c r="B11" s="3"/>
      <c r="C11" s="3"/>
      <c r="D11" s="3"/>
      <c r="F11" s="3"/>
      <c r="G11" s="3"/>
      <c r="H11" s="3"/>
    </row>
    <row r="12" spans="1:9">
      <c r="B12" s="3" t="s">
        <v>34</v>
      </c>
      <c r="C12" s="3"/>
      <c r="D12" s="3"/>
      <c r="F12" s="3"/>
      <c r="G12" s="3"/>
      <c r="H12" s="3"/>
    </row>
    <row r="13" spans="1:9" ht="27" customHeight="1">
      <c r="B13" s="12" t="s">
        <v>35</v>
      </c>
    </row>
    <row r="14" spans="1:9" ht="20.149999999999999" customHeight="1">
      <c r="B14" s="11" t="s">
        <v>36</v>
      </c>
      <c r="C14" s="10"/>
      <c r="D14" s="11" t="s">
        <v>37</v>
      </c>
      <c r="E14" s="10"/>
      <c r="F14" s="11" t="s">
        <v>38</v>
      </c>
      <c r="G14" s="10"/>
      <c r="H14" s="11" t="s">
        <v>39</v>
      </c>
    </row>
    <row r="15" spans="1:9" ht="68.5" customHeight="1">
      <c r="B15" s="15" t="s">
        <v>40</v>
      </c>
      <c r="C15" s="10"/>
      <c r="D15" s="15" t="s">
        <v>41</v>
      </c>
      <c r="E15" s="10"/>
      <c r="F15" s="15" t="s">
        <v>42</v>
      </c>
      <c r="G15" s="10"/>
      <c r="H15" s="15" t="s">
        <v>43</v>
      </c>
    </row>
    <row r="16" spans="1:9" ht="20.149999999999999" customHeight="1">
      <c r="B16" s="11" t="s">
        <v>44</v>
      </c>
      <c r="C16" s="10"/>
      <c r="D16" s="11" t="s">
        <v>45</v>
      </c>
      <c r="E16" s="10"/>
      <c r="F16" s="11" t="s">
        <v>46</v>
      </c>
      <c r="G16" s="10"/>
      <c r="H16" s="10"/>
    </row>
    <row r="17" spans="1:9" ht="72.5">
      <c r="B17" s="61" t="s">
        <v>47</v>
      </c>
      <c r="C17" s="10"/>
      <c r="D17" s="61" t="s">
        <v>48</v>
      </c>
      <c r="E17" s="10"/>
      <c r="F17" s="61" t="s">
        <v>49</v>
      </c>
    </row>
    <row r="18" spans="1:9">
      <c r="B18" s="61"/>
      <c r="C18" s="10"/>
      <c r="D18" s="61"/>
      <c r="E18" s="10"/>
      <c r="F18" s="61"/>
    </row>
    <row r="19" spans="1:9" ht="15" customHeight="1">
      <c r="A19" s="6"/>
      <c r="B19" s="73" t="s">
        <v>50</v>
      </c>
      <c r="C19" s="73"/>
      <c r="D19" s="73"/>
      <c r="E19" s="73"/>
      <c r="F19" s="73"/>
      <c r="G19" s="73"/>
      <c r="H19" s="73"/>
      <c r="I19" s="6"/>
    </row>
    <row r="20" spans="1:9" ht="21" customHeight="1">
      <c r="A20" s="6"/>
      <c r="B20" s="73"/>
      <c r="C20" s="73"/>
      <c r="D20" s="73"/>
      <c r="E20" s="73"/>
      <c r="F20" s="73"/>
      <c r="G20" s="73"/>
      <c r="H20" s="73"/>
      <c r="I20" s="6"/>
    </row>
    <row r="21" spans="1:9" ht="10" customHeight="1">
      <c r="A21" s="7"/>
      <c r="B21" s="8"/>
      <c r="C21" s="8"/>
      <c r="D21" s="8"/>
      <c r="E21" s="8"/>
      <c r="F21" s="8"/>
      <c r="G21" s="8"/>
      <c r="H21" s="8"/>
      <c r="I21" s="7"/>
    </row>
    <row r="22" spans="1:9" ht="23.5">
      <c r="A22" s="7"/>
      <c r="B22" s="76" t="s">
        <v>51</v>
      </c>
      <c r="C22" s="76"/>
      <c r="D22" s="76"/>
      <c r="E22" s="77" t="s">
        <v>52</v>
      </c>
      <c r="F22" s="78"/>
      <c r="G22" s="17" t="s">
        <v>53</v>
      </c>
      <c r="H22" s="62"/>
      <c r="I22" s="7"/>
    </row>
    <row r="23" spans="1:9" ht="46.5" customHeight="1">
      <c r="A23" s="7"/>
      <c r="B23" s="75" t="s">
        <v>54</v>
      </c>
      <c r="C23" s="75"/>
      <c r="D23" s="75"/>
      <c r="E23" s="75"/>
      <c r="F23" s="75"/>
      <c r="G23" s="75"/>
      <c r="H23" s="75"/>
      <c r="I23" s="7"/>
    </row>
    <row r="24" spans="1:9" ht="33.75" customHeight="1">
      <c r="B24" s="13" t="s">
        <v>55</v>
      </c>
    </row>
    <row r="25" spans="1:9">
      <c r="B25" s="2"/>
      <c r="C25" s="2"/>
      <c r="D25" s="2"/>
      <c r="E25" s="2"/>
      <c r="F25" s="2"/>
      <c r="G25" s="2"/>
      <c r="H25" s="2"/>
    </row>
    <row r="26" spans="1:9" ht="96" customHeight="1">
      <c r="B26" s="74" t="s">
        <v>56</v>
      </c>
      <c r="C26" s="74"/>
      <c r="D26" s="74"/>
      <c r="E26" s="74"/>
      <c r="F26" s="74"/>
      <c r="G26" s="74"/>
      <c r="H26" s="74"/>
    </row>
    <row r="27" spans="1:9" hidden="1"/>
    <row r="28" spans="1:9" hidden="1"/>
    <row r="29" spans="1:9" hidden="1"/>
    <row r="30" spans="1:9" hidden="1"/>
    <row r="31" spans="1:9" hidden="1"/>
    <row r="32" spans="1:9" hidden="1"/>
    <row r="33" hidden="1"/>
    <row r="34" hidden="1"/>
    <row r="35" hidden="1"/>
    <row r="36" hidden="1"/>
    <row r="37" hidden="1"/>
    <row r="38" hidden="1"/>
  </sheetData>
  <mergeCells count="10">
    <mergeCell ref="B26:H26"/>
    <mergeCell ref="B23:H23"/>
    <mergeCell ref="B22:D22"/>
    <mergeCell ref="E22:F22"/>
    <mergeCell ref="B2:H2"/>
    <mergeCell ref="A2:A4"/>
    <mergeCell ref="B1:G1"/>
    <mergeCell ref="B3:D3"/>
    <mergeCell ref="E3:H3"/>
    <mergeCell ref="B19:H20"/>
  </mergeCells>
  <hyperlinks>
    <hyperlink ref="E22:F22" r:id="rId1" display="Book a demo"/>
  </hyperlinks>
  <printOptions horizontalCentered="1"/>
  <pageMargins left="0.11811023622047245" right="0.11811023622047245" top="0.15748031496062992" bottom="0.15748031496062992" header="0.11811023622047245" footer="0.11811023622047245"/>
  <pageSetup paperSize="9" fitToHeight="0" orientation="portrait" r:id="rId2"/>
  <headerFooter differentOddEven="1" differentFirst="1"/>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5"/>
  <sheetViews>
    <sheetView showGridLines="0" workbookViewId="0">
      <selection activeCell="D13" sqref="D13"/>
    </sheetView>
  </sheetViews>
  <sheetFormatPr defaultRowHeight="14.5"/>
  <cols>
    <col min="1" max="1" width="1.6328125" customWidth="1"/>
    <col min="2" max="3" width="15.36328125" style="23" customWidth="1"/>
    <col min="4" max="4" width="19.08984375" style="23" customWidth="1"/>
    <col min="5" max="11" width="15.36328125" style="23" customWidth="1"/>
  </cols>
  <sheetData>
    <row r="2" spans="2:13" ht="25">
      <c r="B2" s="26" t="s">
        <v>57</v>
      </c>
    </row>
    <row r="3" spans="2:13">
      <c r="B3" s="27">
        <v>1</v>
      </c>
      <c r="C3" s="27">
        <v>2</v>
      </c>
      <c r="D3" s="27">
        <v>3</v>
      </c>
      <c r="E3" s="27">
        <v>4</v>
      </c>
      <c r="F3" s="27">
        <v>5</v>
      </c>
      <c r="G3" s="27">
        <v>6</v>
      </c>
      <c r="H3" s="27">
        <v>7</v>
      </c>
      <c r="I3" s="27">
        <v>8</v>
      </c>
      <c r="J3" s="27">
        <v>9</v>
      </c>
      <c r="K3" s="27">
        <v>10</v>
      </c>
      <c r="L3" s="20"/>
      <c r="M3" s="20"/>
    </row>
    <row r="4" spans="2:13">
      <c r="B4" s="32">
        <v>43010</v>
      </c>
      <c r="C4" s="23" t="s">
        <v>58</v>
      </c>
      <c r="D4" s="24" t="s">
        <v>59</v>
      </c>
      <c r="E4" s="23" t="s">
        <v>58</v>
      </c>
      <c r="F4" s="23" t="s">
        <v>58</v>
      </c>
      <c r="G4" s="23" t="s">
        <v>58</v>
      </c>
      <c r="H4" s="23" t="s">
        <v>58</v>
      </c>
      <c r="I4" s="23" t="s">
        <v>58</v>
      </c>
      <c r="J4" s="23" t="s">
        <v>60</v>
      </c>
      <c r="K4" s="23" t="s">
        <v>58</v>
      </c>
    </row>
    <row r="5" spans="2:13">
      <c r="B5" s="32">
        <v>43245</v>
      </c>
      <c r="C5" s="23" t="s">
        <v>61</v>
      </c>
      <c r="D5" s="24" t="s">
        <v>62</v>
      </c>
      <c r="E5" s="23" t="s">
        <v>61</v>
      </c>
      <c r="F5" s="23" t="s">
        <v>61</v>
      </c>
      <c r="G5" s="23" t="s">
        <v>61</v>
      </c>
      <c r="H5" s="23" t="s">
        <v>61</v>
      </c>
      <c r="I5" s="23" t="s">
        <v>61</v>
      </c>
      <c r="J5" s="23" t="s">
        <v>63</v>
      </c>
      <c r="K5" s="23" t="s">
        <v>61</v>
      </c>
    </row>
    <row r="6" spans="2:13">
      <c r="B6" s="32">
        <v>43252</v>
      </c>
      <c r="C6" s="23" t="s">
        <v>64</v>
      </c>
      <c r="D6" s="24" t="s">
        <v>65</v>
      </c>
      <c r="E6" s="23" t="s">
        <v>64</v>
      </c>
      <c r="F6" s="23" t="s">
        <v>64</v>
      </c>
      <c r="G6" s="23" t="s">
        <v>64</v>
      </c>
      <c r="H6" s="23" t="s">
        <v>66</v>
      </c>
      <c r="I6" s="23" t="s">
        <v>64</v>
      </c>
      <c r="J6" s="23" t="s">
        <v>67</v>
      </c>
      <c r="K6" s="23" t="s">
        <v>66</v>
      </c>
    </row>
    <row r="7" spans="2:13">
      <c r="B7" s="21"/>
    </row>
    <row r="8" spans="2:13">
      <c r="B8" s="25" t="s">
        <v>68</v>
      </c>
    </row>
    <row r="9" spans="2:13">
      <c r="B9" s="23" t="s">
        <v>69</v>
      </c>
    </row>
    <row r="10" spans="2:13">
      <c r="B10" s="23" t="s">
        <v>70</v>
      </c>
    </row>
    <row r="11" spans="2:13">
      <c r="B11" s="23" t="s">
        <v>71</v>
      </c>
    </row>
    <row r="13" spans="2:13">
      <c r="B13" s="23" t="s">
        <v>72</v>
      </c>
    </row>
    <row r="14" spans="2:13">
      <c r="B14" s="23" t="s">
        <v>73</v>
      </c>
    </row>
    <row r="15" spans="2:13">
      <c r="B15" s="23" t="s">
        <v>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31855D040A0542A1823DEB1AF3AC60" ma:contentTypeVersion="5" ma:contentTypeDescription="Create a new document." ma:contentTypeScope="" ma:versionID="71ff852113f4bfdf9f5fe5206a941f0a">
  <xsd:schema xmlns:xsd="http://www.w3.org/2001/XMLSchema" xmlns:xs="http://www.w3.org/2001/XMLSchema" xmlns:p="http://schemas.microsoft.com/office/2006/metadata/properties" xmlns:ns2="ee9dda04-f09a-42d4-a00c-0dd37e76f7d4" xmlns:ns3="e1142232-b963-495c-94bb-d2c55e34efbd" targetNamespace="http://schemas.microsoft.com/office/2006/metadata/properties" ma:root="true" ma:fieldsID="6a0b7e74cec530b67b84cf7f01827b02" ns2:_="" ns3:_="">
    <xsd:import namespace="ee9dda04-f09a-42d4-a00c-0dd37e76f7d4"/>
    <xsd:import namespace="e1142232-b963-495c-94bb-d2c55e34efbd"/>
    <xsd:element name="properties">
      <xsd:complexType>
        <xsd:sequence>
          <xsd:element name="documentManagement">
            <xsd:complexType>
              <xsd:all>
                <xsd:element ref="ns2:SharedWithUsers" minOccurs="0"/>
                <xsd:element ref="ns2:SharedWithDetails" minOccurs="0"/>
                <xsd:element ref="ns3:Preview"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9dda04-f09a-42d4-a00c-0dd37e76f7d4"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1142232-b963-495c-94bb-d2c55e34efbd" elementFormDefault="qualified">
    <xsd:import namespace="http://schemas.microsoft.com/office/2006/documentManagement/types"/>
    <xsd:import namespace="http://schemas.microsoft.com/office/infopath/2007/PartnerControls"/>
    <xsd:element name="Preview" ma:index="10" nillable="true" ma:displayName="Preview" ma:format="Image" ma:internalName="Preview">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review xmlns="e1142232-b963-495c-94bb-d2c55e34efbd">
      <Url xsi:nil="true"/>
      <Description xsi:nil="true"/>
    </Preview>
  </documentManagement>
</p:properties>
</file>

<file path=customXml/itemProps1.xml><?xml version="1.0" encoding="utf-8"?>
<ds:datastoreItem xmlns:ds="http://schemas.openxmlformats.org/officeDocument/2006/customXml" ds:itemID="{A3F3503D-F776-4E71-A2A6-7A014C32E8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9dda04-f09a-42d4-a00c-0dd37e76f7d4"/>
    <ds:schemaRef ds:uri="e1142232-b963-495c-94bb-d2c55e34ef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41B911-4980-46A9-B7BB-A58F49A5EDF1}">
  <ds:schemaRefs>
    <ds:schemaRef ds:uri="http://schemas.microsoft.com/sharepoint/v3/contenttype/forms"/>
  </ds:schemaRefs>
</ds:datastoreItem>
</file>

<file path=customXml/itemProps3.xml><?xml version="1.0" encoding="utf-8"?>
<ds:datastoreItem xmlns:ds="http://schemas.openxmlformats.org/officeDocument/2006/customXml" ds:itemID="{828B1B04-504B-4BCF-BA9B-7CC09830E62B}">
  <ds:schemaRefs>
    <ds:schemaRef ds:uri="http://purl.org/dc/terms/"/>
    <ds:schemaRef ds:uri="ee9dda04-f09a-42d4-a00c-0dd37e76f7d4"/>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e1142232-b963-495c-94bb-d2c55e34efb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GDPR Quiz</vt:lpstr>
      <vt:lpstr>Explore Vuture</vt:lpstr>
      <vt:lpstr>variables</vt:lpstr>
    </vt:vector>
  </TitlesOfParts>
  <Manager/>
  <Company>Vuture Ltd. London / New York / Sydney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Take the GDPR Quiz</dc:title>
  <dc:subject>10 questions to test your GDPR readiness</dc:subject>
  <dc:creator>Laurence Debruyne | VP Marketing</dc:creator>
  <cp:keywords>GDPR, Preference Manager</cp:keywords>
  <dc:description/>
  <cp:lastModifiedBy>Kerry Stanfield</cp:lastModifiedBy>
  <cp:revision/>
  <dcterms:created xsi:type="dcterms:W3CDTF">2017-03-09T13:04:28Z</dcterms:created>
  <dcterms:modified xsi:type="dcterms:W3CDTF">2017-10-17T11:08:31Z</dcterms:modified>
  <cp:category>GDPR Quiz, marketing tool</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0x0101004C31855D040A0542A1823DEB1AF3AC60</vt:lpwstr>
  </property>
</Properties>
</file>